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gluosnis\Kmsa\Savivaldybės administracija\BENDROSIOS VALDYMO FUNKCIJOS\Strateginio planavimo skyrius\SVP ATASKAITOS\2025 SVP ataskaita\Ataskaita Kontrolierių tarnybai\"/>
    </mc:Choice>
  </mc:AlternateContent>
  <xr:revisionPtr revIDLastSave="0" documentId="13_ncr:1_{59E5BA56-95CF-4BD6-AB48-788058B2289C}" xr6:coauthVersionLast="47" xr6:coauthVersionMax="47" xr10:uidLastSave="{00000000-0000-0000-0000-000000000000}"/>
  <bookViews>
    <workbookView xWindow="28680" yWindow="-120" windowWidth="38640" windowHeight="21120" xr2:uid="{00000000-000D-0000-FFFF-FFFF00000000}"/>
  </bookViews>
  <sheets>
    <sheet name="Ataskaita " sheetId="3" r:id="rId1"/>
    <sheet name="010 programa" sheetId="2" r:id="rId2"/>
  </sheets>
  <definedNames>
    <definedName name="_xlnm.Print_Area" localSheetId="0">'Ataskaita '!$A$1:$F$33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47" i="2" l="1"/>
  <c r="E247" i="2"/>
  <c r="G238" i="2"/>
  <c r="D216" i="2"/>
  <c r="G24" i="2"/>
  <c r="G31" i="2"/>
  <c r="F31" i="2"/>
  <c r="G16" i="2"/>
  <c r="F16" i="2"/>
  <c r="D16" i="2" l="1"/>
  <c r="E16" i="2"/>
  <c r="D24" i="2"/>
  <c r="E24" i="2"/>
  <c r="F24" i="2"/>
  <c r="F15" i="2" s="1"/>
  <c r="D31" i="2"/>
  <c r="E31" i="2"/>
  <c r="D43" i="2"/>
  <c r="E43" i="2"/>
  <c r="F43" i="2"/>
  <c r="G43" i="2"/>
  <c r="D55" i="2"/>
  <c r="E55" i="2"/>
  <c r="F55" i="2"/>
  <c r="G55" i="2"/>
  <c r="D60" i="2"/>
  <c r="E60" i="2"/>
  <c r="F60" i="2"/>
  <c r="G60" i="2"/>
  <c r="D66" i="2"/>
  <c r="E66" i="2"/>
  <c r="F66" i="2"/>
  <c r="G66" i="2"/>
  <c r="D71" i="2"/>
  <c r="E71" i="2"/>
  <c r="F71" i="2"/>
  <c r="G71" i="2"/>
  <c r="D75" i="2"/>
  <c r="E75" i="2"/>
  <c r="F75" i="2"/>
  <c r="G75" i="2"/>
  <c r="D77" i="2"/>
  <c r="E77" i="2"/>
  <c r="F77" i="2"/>
  <c r="G77" i="2"/>
  <c r="D79" i="2"/>
  <c r="E79" i="2"/>
  <c r="D81" i="2"/>
  <c r="E81" i="2"/>
  <c r="D83" i="2"/>
  <c r="E83" i="2"/>
  <c r="F83" i="2"/>
  <c r="G83" i="2"/>
  <c r="D86" i="2"/>
  <c r="E86" i="2"/>
  <c r="F86" i="2"/>
  <c r="G86" i="2"/>
  <c r="D88" i="2"/>
  <c r="E88" i="2"/>
  <c r="F88" i="2"/>
  <c r="G88" i="2"/>
  <c r="D91" i="2"/>
  <c r="E91" i="2"/>
  <c r="F91" i="2"/>
  <c r="G91" i="2"/>
  <c r="D94" i="2"/>
  <c r="E94" i="2"/>
  <c r="F94" i="2"/>
  <c r="G94" i="2"/>
  <c r="D98" i="2"/>
  <c r="E98" i="2"/>
  <c r="F98" i="2"/>
  <c r="G98" i="2"/>
  <c r="D101" i="2"/>
  <c r="E101" i="2"/>
  <c r="D105" i="2"/>
  <c r="D103" i="2" s="1"/>
  <c r="E105" i="2"/>
  <c r="E103" i="2" s="1"/>
  <c r="F105" i="2"/>
  <c r="G105" i="2"/>
  <c r="D110" i="2"/>
  <c r="E110" i="2"/>
  <c r="F110" i="2"/>
  <c r="G110" i="2"/>
  <c r="D112" i="2"/>
  <c r="E112" i="2"/>
  <c r="F112" i="2"/>
  <c r="G112" i="2"/>
  <c r="D115" i="2"/>
  <c r="D114" i="2" s="1"/>
  <c r="E115" i="2"/>
  <c r="E114" i="2" s="1"/>
  <c r="F115" i="2"/>
  <c r="F114" i="2" s="1"/>
  <c r="G115" i="2"/>
  <c r="G114" i="2" s="1"/>
  <c r="D119" i="2"/>
  <c r="E119" i="2"/>
  <c r="F119" i="2"/>
  <c r="G119" i="2"/>
  <c r="D121" i="2"/>
  <c r="E121" i="2"/>
  <c r="F121" i="2"/>
  <c r="G121" i="2"/>
  <c r="D123" i="2"/>
  <c r="E123" i="2"/>
  <c r="F123" i="2"/>
  <c r="G123" i="2"/>
  <c r="D126" i="2"/>
  <c r="D125" i="2" s="1"/>
  <c r="E126" i="2"/>
  <c r="E125" i="2" s="1"/>
  <c r="F126" i="2"/>
  <c r="F125" i="2" s="1"/>
  <c r="G126" i="2"/>
  <c r="G125" i="2" s="1"/>
  <c r="D130" i="2"/>
  <c r="D129" i="2" s="1"/>
  <c r="E130" i="2"/>
  <c r="E129" i="2" s="1"/>
  <c r="F130" i="2"/>
  <c r="F129" i="2" s="1"/>
  <c r="G130" i="2"/>
  <c r="G129" i="2" s="1"/>
  <c r="D133" i="2"/>
  <c r="D132" i="2" s="1"/>
  <c r="E133" i="2"/>
  <c r="E132" i="2" s="1"/>
  <c r="F133" i="2"/>
  <c r="F132" i="2" s="1"/>
  <c r="G133" i="2"/>
  <c r="G132" i="2" s="1"/>
  <c r="D135" i="2"/>
  <c r="E135" i="2"/>
  <c r="D141" i="2"/>
  <c r="E141" i="2"/>
  <c r="F141" i="2"/>
  <c r="G141" i="2"/>
  <c r="D145" i="2"/>
  <c r="E145" i="2"/>
  <c r="D147" i="2"/>
  <c r="E147" i="2"/>
  <c r="F147" i="2"/>
  <c r="G147" i="2"/>
  <c r="D150" i="2"/>
  <c r="E150" i="2"/>
  <c r="F150" i="2"/>
  <c r="G150" i="2"/>
  <c r="D152" i="2"/>
  <c r="E152" i="2"/>
  <c r="F152" i="2"/>
  <c r="G152" i="2"/>
  <c r="D155" i="2"/>
  <c r="E155" i="2"/>
  <c r="F155" i="2"/>
  <c r="G155" i="2"/>
  <c r="D157" i="2"/>
  <c r="E157" i="2"/>
  <c r="F157" i="2"/>
  <c r="G157" i="2"/>
  <c r="D159" i="2"/>
  <c r="E159" i="2"/>
  <c r="F159" i="2"/>
  <c r="G159" i="2"/>
  <c r="D163" i="2"/>
  <c r="E163" i="2"/>
  <c r="F163" i="2"/>
  <c r="G163" i="2"/>
  <c r="D167" i="2"/>
  <c r="E167" i="2"/>
  <c r="F167" i="2"/>
  <c r="G167" i="2"/>
  <c r="D172" i="2"/>
  <c r="E172" i="2"/>
  <c r="F172" i="2"/>
  <c r="G172" i="2"/>
  <c r="D177" i="2"/>
  <c r="E177" i="2"/>
  <c r="F177" i="2"/>
  <c r="G177" i="2"/>
  <c r="D180" i="2"/>
  <c r="E180" i="2"/>
  <c r="F180" i="2"/>
  <c r="G180" i="2"/>
  <c r="D183" i="2"/>
  <c r="E183" i="2"/>
  <c r="F183" i="2"/>
  <c r="G183" i="2"/>
  <c r="D186" i="2"/>
  <c r="E186" i="2"/>
  <c r="F186" i="2"/>
  <c r="G186" i="2"/>
  <c r="D188" i="2"/>
  <c r="E188" i="2"/>
  <c r="F188" i="2"/>
  <c r="G188" i="2"/>
  <c r="D195" i="2"/>
  <c r="E195" i="2"/>
  <c r="F195" i="2"/>
  <c r="G195" i="2"/>
  <c r="D197" i="2"/>
  <c r="E197" i="2"/>
  <c r="F197" i="2"/>
  <c r="G197" i="2"/>
  <c r="D199" i="2"/>
  <c r="E199" i="2"/>
  <c r="F199" i="2"/>
  <c r="G199" i="2"/>
  <c r="D201" i="2"/>
  <c r="E201" i="2"/>
  <c r="F201" i="2"/>
  <c r="G201" i="2"/>
  <c r="D204" i="2"/>
  <c r="E204" i="2"/>
  <c r="F204" i="2"/>
  <c r="G204" i="2"/>
  <c r="D207" i="2"/>
  <c r="E207" i="2"/>
  <c r="F207" i="2"/>
  <c r="G207" i="2"/>
  <c r="D212" i="2"/>
  <c r="E212" i="2"/>
  <c r="F212" i="2"/>
  <c r="G212" i="2"/>
  <c r="G211" i="2" s="1"/>
  <c r="G210" i="2" s="1"/>
  <c r="E216" i="2"/>
  <c r="F216" i="2"/>
  <c r="G216" i="2"/>
  <c r="D223" i="2"/>
  <c r="E223" i="2"/>
  <c r="F223" i="2"/>
  <c r="G223" i="2"/>
  <c r="D226" i="2"/>
  <c r="E226" i="2"/>
  <c r="F226" i="2"/>
  <c r="G226" i="2"/>
  <c r="D231" i="2"/>
  <c r="E231" i="2"/>
  <c r="F231" i="2"/>
  <c r="G231" i="2"/>
  <c r="D233" i="2"/>
  <c r="E233" i="2"/>
  <c r="F233" i="2"/>
  <c r="G233" i="2"/>
  <c r="D235" i="2"/>
  <c r="E235" i="2"/>
  <c r="D238" i="2"/>
  <c r="D237" i="2" s="1"/>
  <c r="E238" i="2"/>
  <c r="E237" i="2" s="1"/>
  <c r="F237" i="2"/>
  <c r="G237" i="2"/>
  <c r="C247" i="2"/>
  <c r="C254" i="2" s="1"/>
  <c r="D247" i="2"/>
  <c r="D254" i="2" s="1"/>
  <c r="E254" i="2"/>
  <c r="F254" i="2"/>
  <c r="G143" i="2" l="1"/>
  <c r="F211" i="2"/>
  <c r="F210" i="2" s="1"/>
  <c r="F143" i="2"/>
  <c r="E15" i="2"/>
  <c r="E143" i="2"/>
  <c r="G108" i="2"/>
  <c r="G8" i="2" s="1"/>
  <c r="E108" i="2"/>
  <c r="F108" i="2"/>
  <c r="F8" i="2" s="1"/>
  <c r="G203" i="2"/>
  <c r="D108" i="2"/>
  <c r="F203" i="2"/>
  <c r="E203" i="2"/>
  <c r="E211" i="2"/>
  <c r="E210" i="2" s="1"/>
  <c r="E171" i="2"/>
  <c r="D211" i="2"/>
  <c r="D210" i="2" s="1"/>
  <c r="D171" i="2"/>
  <c r="D203" i="2"/>
  <c r="G171" i="2"/>
  <c r="F171" i="2"/>
  <c r="G194" i="2"/>
  <c r="G185" i="2"/>
  <c r="F194" i="2"/>
  <c r="F185" i="2"/>
  <c r="E194" i="2"/>
  <c r="E185" i="2"/>
  <c r="D194" i="2"/>
  <c r="D185" i="2"/>
  <c r="D143" i="2"/>
  <c r="D15" i="2"/>
  <c r="D8" i="2" s="1"/>
  <c r="E8" i="2" l="1"/>
  <c r="G137" i="2"/>
  <c r="E192" i="2"/>
  <c r="G192" i="2"/>
  <c r="G7" i="2" s="1"/>
  <c r="E137" i="2"/>
  <c r="F192" i="2"/>
  <c r="F137" i="2"/>
  <c r="F7" i="2" s="1"/>
  <c r="D137" i="2"/>
  <c r="D7" i="2" s="1"/>
  <c r="D192" i="2"/>
  <c r="E7" i="2" l="1"/>
</calcChain>
</file>

<file path=xl/sharedStrings.xml><?xml version="1.0" encoding="utf-8"?>
<sst xmlns="http://schemas.openxmlformats.org/spreadsheetml/2006/main" count="1214" uniqueCount="669">
  <si>
    <t>Kodas</t>
  </si>
  <si>
    <t>METINIO VEIKLOS PLANO VYKDYMO ATASKAITA</t>
  </si>
  <si>
    <t>SP lėšos</t>
  </si>
  <si>
    <t>Patvirtintas asignavimų planas</t>
  </si>
  <si>
    <t>Patikslintas asignavimų planas</t>
  </si>
  <si>
    <t>Iš viso gauta asignavimų</t>
  </si>
  <si>
    <t>Likutis</t>
  </si>
  <si>
    <t>Rodiklis</t>
  </si>
  <si>
    <t>Mato vnt.</t>
  </si>
  <si>
    <t>2025</t>
  </si>
  <si>
    <t>Pastaba</t>
  </si>
  <si>
    <t>Planas</t>
  </si>
  <si>
    <t>Faktas</t>
  </si>
  <si>
    <t>010</t>
  </si>
  <si>
    <t>Ugdymo proceso užtikrinimo programa</t>
  </si>
  <si>
    <t>010-01 (T)</t>
  </si>
  <si>
    <t>Visos dienos užimtumo modelyje dalyvaujančių mokinių skaičius</t>
  </si>
  <si>
    <t>asm. per metus</t>
  </si>
  <si>
    <t>3 402,00</t>
  </si>
  <si>
    <t>Mokinių, nepasiekusių patenkinamo lygio pagrindinio ugdymo pasiekimų patikrinime, dalis</t>
  </si>
  <si>
    <t>proc.</t>
  </si>
  <si>
    <t>13,50</t>
  </si>
  <si>
    <t>13,20</t>
  </si>
  <si>
    <t>Valstybinių brandos egzaminų (VBE) rodiklis</t>
  </si>
  <si>
    <t>VBE rodiklis</t>
  </si>
  <si>
    <t>201,00</t>
  </si>
  <si>
    <t>Vieta šalies panašių savivaldybių kontekste pagal VBE rodiklį</t>
  </si>
  <si>
    <t>Vieta</t>
  </si>
  <si>
    <t>2,00</t>
  </si>
  <si>
    <t>Švietimo paslaugų vertinimo indeksas</t>
  </si>
  <si>
    <t>balai</t>
  </si>
  <si>
    <t>79,70</t>
  </si>
  <si>
    <t>Asmenų, kuriems suteikta specialioji ir psichologinė pagalba, dalis nuo bendro mokinių ir vaikų skaičiaus</t>
  </si>
  <si>
    <t>65,00</t>
  </si>
  <si>
    <t>Švietimo pagalbą gaunančių mokinių dalis</t>
  </si>
  <si>
    <t>79,80</t>
  </si>
  <si>
    <t>79,30</t>
  </si>
  <si>
    <t>010-01-01 (TP)</t>
  </si>
  <si>
    <t>Veiklos organizavimo užtikrinimas švietimo įstaigose:</t>
  </si>
  <si>
    <t>010-01-01-01</t>
  </si>
  <si>
    <t>Ugdymo proceso ir aplinkos užtikrinimas savivaldybės ikimokyklinio ugdymo įstaigose</t>
  </si>
  <si>
    <t>Įstaigų skaičius</t>
  </si>
  <si>
    <t>vnt.</t>
  </si>
  <si>
    <t>41,00</t>
  </si>
  <si>
    <t>1.2.</t>
  </si>
  <si>
    <t>Vaikų skaičius</t>
  </si>
  <si>
    <t>7 438,00</t>
  </si>
  <si>
    <t>1.6.</t>
  </si>
  <si>
    <t>Ikimokykliniame ir priešmokykliniame ugdyme dalyvaujančių 3–5 metų vaikų dalis</t>
  </si>
  <si>
    <t>96,50</t>
  </si>
  <si>
    <t>1.1.</t>
  </si>
  <si>
    <t>Naujai komplektuojamų priešmokyklinio ugdymo grupių, kuriose yra ne daugiau kaip 20 mokinių, dalis</t>
  </si>
  <si>
    <t>100,00</t>
  </si>
  <si>
    <t>1.3.</t>
  </si>
  <si>
    <t>010-01-01-02</t>
  </si>
  <si>
    <t>10,00</t>
  </si>
  <si>
    <t>7,00</t>
  </si>
  <si>
    <t>419,00</t>
  </si>
  <si>
    <t>189,00</t>
  </si>
  <si>
    <t>010-01-01-03</t>
  </si>
  <si>
    <t>Mokinio padėjėjų etatų skaičiaus užtikrinimas</t>
  </si>
  <si>
    <t>Papildomai įsteigta mokinio padėjėjų etatų</t>
  </si>
  <si>
    <t>skaičius</t>
  </si>
  <si>
    <t>25,00</t>
  </si>
  <si>
    <t>38,20</t>
  </si>
  <si>
    <t>010-01-01-04</t>
  </si>
  <si>
    <t>Ugdymo proceso ir aplinkos užtikrinimas savivaldybės pradinėje mokykloje ir mokyklose-darželiuose</t>
  </si>
  <si>
    <t>4,00</t>
  </si>
  <si>
    <t>1 209,00</t>
  </si>
  <si>
    <t>iš jų mokinių skaičius</t>
  </si>
  <si>
    <t>902,00</t>
  </si>
  <si>
    <t>922,00</t>
  </si>
  <si>
    <t>010-01-01-05</t>
  </si>
  <si>
    <t>Ugdymo proceso užtikrinimas nevalstybinėje pradinėje mokykloje ir mokyklose-darželiuose</t>
  </si>
  <si>
    <t>3,00</t>
  </si>
  <si>
    <t>180,00</t>
  </si>
  <si>
    <t>010-01-01-06</t>
  </si>
  <si>
    <t>Ugdymo proceso ir aplinkos užtikrinimas savivaldybės bendrojo ugdymo mokyklose</t>
  </si>
  <si>
    <t>32,00</t>
  </si>
  <si>
    <t>20 480,00</t>
  </si>
  <si>
    <t>20 383,00</t>
  </si>
  <si>
    <t>Naujai komplektuojamų bendrojo ugdymo mokyklų bendrosios paskirties 1 klasių komplektų, kuriuose yra ne daugiau kaip 24 mokiniai, dalis</t>
  </si>
  <si>
    <t>Vienai sąlyginei mokytojo pareigybei tenkančių mokinių skaičius bendrojo ugdymo mokyklose</t>
  </si>
  <si>
    <t>Mokinių, besimokančių mokykloje (klasėje), skirtoje mokiniams, dėl įgimtų ar įgytų sutrikimų turintiems specialiųjų ugdymosi poreikių, kurių  gyvenamoji vieta deklaruota kitoje savivaldybėje, nei yra mokykla, dalis mokykloje (klasėje)</t>
  </si>
  <si>
    <t>010-01-01-07</t>
  </si>
  <si>
    <t>Projekto „Erasmus+ akreditacijos KA121“ įgyvendinimas Gedminų progimnazijoje</t>
  </si>
  <si>
    <t>Įgyvendintas projektas</t>
  </si>
  <si>
    <t>1,00</t>
  </si>
  <si>
    <t>010-01-01-07/2024</t>
  </si>
  <si>
    <t>Projekto „Įdomus faktorius: sužaidybinimas įtraukiajam ugdymui“ įgyvendinimas Litorinos mokykloje</t>
  </si>
  <si>
    <t>Sukurtos skaitmeninės priemonės</t>
  </si>
  <si>
    <t>9,00</t>
  </si>
  <si>
    <t>010-01-01-08</t>
  </si>
  <si>
    <t>Projekto „Erasmus+ Informatinis mąstymas ir matematinis problemų sprendimas, analitika grindžiama mokymosi aplinka“ įgyvendinimas Gedminų progimnazijoje</t>
  </si>
  <si>
    <t>010-01-01-09</t>
  </si>
  <si>
    <t>Projekto Nordplus Junior „Kurkime ateitį kartu“  įgyvendinimas Gedminų progimnazijoje</t>
  </si>
  <si>
    <t>010-01-01-10</t>
  </si>
  <si>
    <t>Projekto Nordplus Junior „Mokytojai netradicinėje aplinkoje“ įgyvendinimas Gedminų progimnazijoje</t>
  </si>
  <si>
    <t>0,00</t>
  </si>
  <si>
    <t>010-01-01-11</t>
  </si>
  <si>
    <t>„Tūkstantmečio mokyklų“ programos įgyvendinimas</t>
  </si>
  <si>
    <t>Įstaigų skaičius (Švietimo skyrius)</t>
  </si>
  <si>
    <t>6,00</t>
  </si>
  <si>
    <t>1.4.</t>
  </si>
  <si>
    <t>Įstaigų skaičius (Statinių administravimo skyrius)</t>
  </si>
  <si>
    <t>Įstaigų skaičius (Projektų finansavimo ir administravimo skyrius)</t>
  </si>
  <si>
    <t>010-01-01-12</t>
  </si>
  <si>
    <t>Ugdymo proceso ir aplinkos užtikrinimas nevalstybinėse bendrojo ugdymo mokyklose</t>
  </si>
  <si>
    <t>1 659,00</t>
  </si>
  <si>
    <t>1 874,00</t>
  </si>
  <si>
    <t>010-01-01-13</t>
  </si>
  <si>
    <t>Klaipėdos miesto bendrojo ugdymo mokyklų antrųjų klasių mokinių vežimo paslaugos mokyti plaukti užtikrinimas</t>
  </si>
  <si>
    <t>Mokytis plaukti vežiojamų vaikų skaičius</t>
  </si>
  <si>
    <t>2 200,00</t>
  </si>
  <si>
    <t>2 044,00</t>
  </si>
  <si>
    <t>010-01-01-14</t>
  </si>
  <si>
    <t>Klaipėdos Simono Dacho progimnazijos pradinių klasių mokinių vežiojimo į fizinio ugdymo pamokas užtikrinimas</t>
  </si>
  <si>
    <t>Mokinių skaičius</t>
  </si>
  <si>
    <t>288,00</t>
  </si>
  <si>
    <t>333,00</t>
  </si>
  <si>
    <t>010-01-01-15</t>
  </si>
  <si>
    <t>Ugdymo proceso ir aplinkos užtikrinimas savivaldybės neformaliojo vaikų švietimo įstaigose</t>
  </si>
  <si>
    <t>6 000,00</t>
  </si>
  <si>
    <t>4 989,00</t>
  </si>
  <si>
    <t>Suorganizuota edukacinių ir kultūrinių renginių</t>
  </si>
  <si>
    <t>010-01-01-16</t>
  </si>
  <si>
    <t>BĮ Klaipėdos pedagoginės psichologinės tarnybos veiklos užtikrinimas</t>
  </si>
  <si>
    <t>Aptarnauta asmenų</t>
  </si>
  <si>
    <t>15 000,00</t>
  </si>
  <si>
    <t>17 740,00</t>
  </si>
  <si>
    <t>010-01-01-17</t>
  </si>
  <si>
    <t>Projekto „Integruota interaktyviųjų viešųjų sodų sistema Baltijos jūros regione“ („Interactive gardens“) įgyvendinimas</t>
  </si>
  <si>
    <t>Atnaujinta aplinka terapiniams užsiėmimams</t>
  </si>
  <si>
    <t>75,00</t>
  </si>
  <si>
    <t>85,00</t>
  </si>
  <si>
    <t>010-01-01-18</t>
  </si>
  <si>
    <t>BĮ Klaipėdos regos ugdymo centro veiklos užtikrinimas</t>
  </si>
  <si>
    <t>71,00</t>
  </si>
  <si>
    <t>153,00</t>
  </si>
  <si>
    <t>Aptarnautų asmenų, skaičius</t>
  </si>
  <si>
    <t>149,00</t>
  </si>
  <si>
    <t>165,00</t>
  </si>
  <si>
    <t>010-01-01-19</t>
  </si>
  <si>
    <t>BĮ Klaipėdos miesto pedagogų švietimo ir kultūros centro veiklos užtikrinimas</t>
  </si>
  <si>
    <t>Organizuotų gerosios patirties sklaidos renginių skaičius</t>
  </si>
  <si>
    <t>220,00</t>
  </si>
  <si>
    <t>466,00</t>
  </si>
  <si>
    <t>Kvalifikacijos pažymėjimų skaičius</t>
  </si>
  <si>
    <t>15 600,00</t>
  </si>
  <si>
    <t>18 495,00</t>
  </si>
  <si>
    <t>010-01-01-20</t>
  </si>
  <si>
    <t>Gamtos mokslų, technologijų, inžinerijos, matematikos mokslų ir kūrybiškumo ugdymo (STEAM) įgyvendinimas</t>
  </si>
  <si>
    <t>STEAM olimpiadose dalyvaujančių vaikų skaičius</t>
  </si>
  <si>
    <t>asm.</t>
  </si>
  <si>
    <t>60,00</t>
  </si>
  <si>
    <t>Suorganizuotų konferencijų</t>
  </si>
  <si>
    <t>010-01-01-21</t>
  </si>
  <si>
    <t>135,00</t>
  </si>
  <si>
    <t>010-01-01-22</t>
  </si>
  <si>
    <t>280,00</t>
  </si>
  <si>
    <t>243,00</t>
  </si>
  <si>
    <t>Klasių skaičius</t>
  </si>
  <si>
    <t>15,00</t>
  </si>
  <si>
    <t>010-01-01-23</t>
  </si>
  <si>
    <t>Universitetinių klasių veiklos organizavimas (Baltijos, „Žemynos“, Vytauto Didžiojo ir „Vėtrungės“ gimnazijose)</t>
  </si>
  <si>
    <t>Dėstytojų etatų skaičius</t>
  </si>
  <si>
    <t>11,58</t>
  </si>
  <si>
    <t>Įsigyta mokymo priemonių veikloms KU</t>
  </si>
  <si>
    <t>928,00</t>
  </si>
  <si>
    <t>010-01-01-24</t>
  </si>
  <si>
    <t>Ugdymo prieinamumo ir ugdymo formų įvairovės užtikrinimas</t>
  </si>
  <si>
    <t>Vaikų, kuriems iš dalies kompensuojamas ugdymas nevalstybinėse įstaigose, skaičius</t>
  </si>
  <si>
    <t>80,00</t>
  </si>
  <si>
    <t>62,00</t>
  </si>
  <si>
    <t>Mokytojų padėjėjų skaičius</t>
  </si>
  <si>
    <t>18,75</t>
  </si>
  <si>
    <t>22,00</t>
  </si>
  <si>
    <t>010-01-01-25</t>
  </si>
  <si>
    <t>Ugdymo prieinamumo užtikrinimas nevalstybinėse bendrojo ugdymo mokyklose besimokantiems mokiniams, atvykusiems į Lietuvos Respubliką iš Ukrainos dėl Rusijos Federacijos karinių veiksmų</t>
  </si>
  <si>
    <t>671,00</t>
  </si>
  <si>
    <t>245,00</t>
  </si>
  <si>
    <t>010-01-01-26</t>
  </si>
  <si>
    <t>Egzaminų ir patikrinimų skaičius</t>
  </si>
  <si>
    <t>45,00</t>
  </si>
  <si>
    <t>49,00</t>
  </si>
  <si>
    <t>Tris ir daugiau valstybinių brandos egzaminų išlaikiusių abiturientų dalis</t>
  </si>
  <si>
    <t>65,20</t>
  </si>
  <si>
    <t>010-01-01-27</t>
  </si>
  <si>
    <t>Maitinimo paslaugų kompensavimas</t>
  </si>
  <si>
    <t>1 318,00</t>
  </si>
  <si>
    <t>1 341,00</t>
  </si>
  <si>
    <t>010-01-01-28</t>
  </si>
  <si>
    <t>Elektroninio mokinio pažymėjimo diegimas ir naudojimo užtikrinimas savivaldybės bendrojo ugdymo mokyklose, neformaliojo švietimo ir sporto įstaigose</t>
  </si>
  <si>
    <t>Mokinių, aprūpintų elektroniniais pažymėjimais, skaičius</t>
  </si>
  <si>
    <t>7 790,00</t>
  </si>
  <si>
    <t>9 255,00</t>
  </si>
  <si>
    <t>Sistemos įdiegimas įstaigose</t>
  </si>
  <si>
    <t>11,00</t>
  </si>
  <si>
    <t>Durų įrengimas</t>
  </si>
  <si>
    <t>010-01-01-29</t>
  </si>
  <si>
    <t>Asmenų, kuriems kompensuojamos gyvenamojo ploto nuomos išlaidos</t>
  </si>
  <si>
    <t>Asmenų, kuriems apmokamos studijos</t>
  </si>
  <si>
    <t>Pedagogų, kuriems kompensuojamos kelionės išlaidos</t>
  </si>
  <si>
    <t>320,00</t>
  </si>
  <si>
    <t>344,00</t>
  </si>
  <si>
    <t>010-01-01-30</t>
  </si>
  <si>
    <t>Ikimokyklinių ugdymo įstaigų ir mokyklų-darželių  informacinių technologijų aptarnavimas</t>
  </si>
  <si>
    <t>50,00</t>
  </si>
  <si>
    <t>010-01-01-31</t>
  </si>
  <si>
    <t>Abiturientų, išlaikiusių  brandos egzaminus aukščiausiais įvertinimais ir juos paruošusių mokytojų skatinimas</t>
  </si>
  <si>
    <t>Abiturientų, išlaikiusių valstybinius brandos egzaminus šimtukais</t>
  </si>
  <si>
    <t>331,00</t>
  </si>
  <si>
    <t>Mokytojų skaičius</t>
  </si>
  <si>
    <t>117,00</t>
  </si>
  <si>
    <t>010-01-01-32</t>
  </si>
  <si>
    <t>Visos dienos mokyklos paslaugų prieinamumo didinimas</t>
  </si>
  <si>
    <t>600,00</t>
  </si>
  <si>
    <t>623,00</t>
  </si>
  <si>
    <t>010-01-01-33</t>
  </si>
  <si>
    <t>Projekto ,,Įtraukties švietime stiprinimas (PASTIPRA)“ įgyvendinimas Klaipėdos ,,Medeinės“ mokykloje</t>
  </si>
  <si>
    <t>Švietimo pagalbos specialistų pareigybių skaičius</t>
  </si>
  <si>
    <t>9,10</t>
  </si>
  <si>
    <t>Pagalbą gavusių vaikų skaičius</t>
  </si>
  <si>
    <t>33,00</t>
  </si>
  <si>
    <t>19,00</t>
  </si>
  <si>
    <t>010-01-01-34</t>
  </si>
  <si>
    <t>Profesinio orientavimo užtikrinimas bendrojo ugdymo mokyklose (iki 2024-12-31 Karjeros specialistų etatų įvedimas ir didinimas švietimo įstaigose)</t>
  </si>
  <si>
    <t>Pareigybių skaičius</t>
  </si>
  <si>
    <t>27,19</t>
  </si>
  <si>
    <t>29,86</t>
  </si>
  <si>
    <t>010-01-01-3401</t>
  </si>
  <si>
    <t>Profesinio orientavimo užtikrinimas bendrojo ugdymo mokyklose (valstybinėse)</t>
  </si>
  <si>
    <t>010-01-01-3402</t>
  </si>
  <si>
    <t>Profesinio orientavimo užtikrinimas bendrojo ugdymo mokyklose (nevalstybinėse)</t>
  </si>
  <si>
    <t>010-01-01-35</t>
  </si>
  <si>
    <t>Švietimo įstaigų pedagoginių darbuotojų, vykdančių neformalųjį vaikų švietimą, padidinto darbo užmokesčio užtikrinimas</t>
  </si>
  <si>
    <t>56,00</t>
  </si>
  <si>
    <t>010-01-02 (TP)</t>
  </si>
  <si>
    <t>Neformaliojo vaikų ir suaugusiųjų švietimo organizavimas</t>
  </si>
  <si>
    <t>010-01-02-01</t>
  </si>
  <si>
    <t>Ugdymo proceso užtikrinimas sporto mokyklose</t>
  </si>
  <si>
    <t>3 150,00</t>
  </si>
  <si>
    <t>010-01-02-02</t>
  </si>
  <si>
    <t>Vasaros poilsio organizavimas</t>
  </si>
  <si>
    <t>Programų skaičius</t>
  </si>
  <si>
    <t>125,00</t>
  </si>
  <si>
    <t>120,00</t>
  </si>
  <si>
    <t>010-01-02-03</t>
  </si>
  <si>
    <t>Neformaliojo vaikų švietimo programų įgyvendinimas ir neformaliojo vaikų švietimo paslaugų plėtra</t>
  </si>
  <si>
    <t>209,00</t>
  </si>
  <si>
    <t>Programose dalyvaujančių vaikų skaičius</t>
  </si>
  <si>
    <t>7 500,00</t>
  </si>
  <si>
    <t>010-01-03 (TP)</t>
  </si>
  <si>
    <t>Savivaldybės administracijos vaiko gerovės komisijos veiklos užtikrinimas</t>
  </si>
  <si>
    <t>010-01-03-01</t>
  </si>
  <si>
    <t>Prevencinių renginių skaičius</t>
  </si>
  <si>
    <t>860,00</t>
  </si>
  <si>
    <t>Suorganizuota mokymų, kvalifikacijos kėlimo renginių</t>
  </si>
  <si>
    <t>Vaikų skaičius, kurie gaus koordinuotai teikiamas paslaugas įgyvendinant projektą, savivaldybėje</t>
  </si>
  <si>
    <t>190,00</t>
  </si>
  <si>
    <t>230,00</t>
  </si>
  <si>
    <t>010-01-04 (TP)</t>
  </si>
  <si>
    <t>Miesto metodinių būrelių veiklos užtikrinimas</t>
  </si>
  <si>
    <t>010-01-04-01</t>
  </si>
  <si>
    <t>Metodinių būrelių skaičius</t>
  </si>
  <si>
    <t>39,00</t>
  </si>
  <si>
    <t>010-01-05 (TP)</t>
  </si>
  <si>
    <t>Priėmimo į savivaldybės bendrojo ir ikimokyklinio ugdymo įstaigas informacinių sistemų priežiūra (Mokinių registravimo į savivaldybės bendrojo ugdymo mokyklas informacinės sistemos sukūrimas ir priežiūra)</t>
  </si>
  <si>
    <t>010-01-05-01</t>
  </si>
  <si>
    <t>Priėmimo į savivaldybės bendrojo ir ikimokyklinio ugdymo įstaigas informacinių sistemų priežiūra (Mokinių priėmimo į savivaldybės bendrojo ugdymo mokyklas informacinės sistemos sukūrimas ir priežiūra)</t>
  </si>
  <si>
    <t>Administruojama sistemų</t>
  </si>
  <si>
    <t>010-01-06 (TP)</t>
  </si>
  <si>
    <t>Savivaldybės švietimo įstaigų civilinės atsakomybės draudimas</t>
  </si>
  <si>
    <t>010-01-06-01</t>
  </si>
  <si>
    <t>86,00</t>
  </si>
  <si>
    <t>010-01-07 (TP)</t>
  </si>
  <si>
    <t>Švietimo pagalbos ir koordinuotai teikiamų paslaugų užtikrinimo projekto įgyvendinimas</t>
  </si>
  <si>
    <t>010-01-07-01</t>
  </si>
  <si>
    <t>Vaikų, kurie gaus koordinuotai teikiamas paslaugas, skaičius</t>
  </si>
  <si>
    <t>010-01-08</t>
  </si>
  <si>
    <t>Kultūrinių kompetencijų ugdymo modelio moksleiviams įgyvendinimas</t>
  </si>
  <si>
    <t>010-01-08-01</t>
  </si>
  <si>
    <t>Dalyvaujančių įstaigų skaičius</t>
  </si>
  <si>
    <t>5,00</t>
  </si>
  <si>
    <t>Edukatorių organizuojami mokymai</t>
  </si>
  <si>
    <t>val. per metus</t>
  </si>
  <si>
    <t>40,00</t>
  </si>
  <si>
    <t>010-01-09</t>
  </si>
  <si>
    <t>Klaipėdos miesto pradinių klasių mokytojų dalyvavimo Skaitmeninio raštingumo, informatikos ir technologinės kūrybos įgūdžių programoje „Vedliai“ užtikrinimas</t>
  </si>
  <si>
    <t>010-01-09-01</t>
  </si>
  <si>
    <t>23,00</t>
  </si>
  <si>
    <t>Apmokyta pradinių klasių mokytojų skaičius</t>
  </si>
  <si>
    <t>010-01-10</t>
  </si>
  <si>
    <t>Klaipėdos miesto mokinių politinio raštingumo tyrimas</t>
  </si>
  <si>
    <t>010-01-10-01</t>
  </si>
  <si>
    <t>Parengtas tyrimas</t>
  </si>
  <si>
    <t>010-02 (P)</t>
  </si>
  <si>
    <t>Mokyklų pastatų, kurie yra geros būklės, skaičius</t>
  </si>
  <si>
    <t>17,00</t>
  </si>
  <si>
    <t>Mokyklų pastatų, kurie yra geros būklės, dalis bendroje mokyklų pastatų struktūroje</t>
  </si>
  <si>
    <t>47,00</t>
  </si>
  <si>
    <t>Ugdymo vietų skaičius 1–5 metų amžiaus vaikams šiaurinėje ir centrinėje miesto teritorijose</t>
  </si>
  <si>
    <t>2 260,00</t>
  </si>
  <si>
    <t>Atnaujintų savivaldybės bendrojo ugdymo mokyklų sporto aikštynų skaičius</t>
  </si>
  <si>
    <t>010-02-01 (TP)</t>
  </si>
  <si>
    <t>Švietimo įstaigų modulinių kompleksų nuoma</t>
  </si>
  <si>
    <t>010-02-01-01</t>
  </si>
  <si>
    <t>Išsinuomota modulinių pastatų</t>
  </si>
  <si>
    <t>010-02-02 (PP)</t>
  </si>
  <si>
    <t>Savivaldybės ugdymo įstaigų pastatų ir aplinkos modernizavimas bei plėtra</t>
  </si>
  <si>
    <t>010-02-02-01</t>
  </si>
  <si>
    <t>Švietimo įstaigų sklypų parinkimas ir teritorijų planavimo dokumentų parengimas šiaurinėje ir centrinėje miesto dalyse</t>
  </si>
  <si>
    <t>010-02-02-02</t>
  </si>
  <si>
    <t>Sporto aikštynų atnaujinimas</t>
  </si>
  <si>
    <t>Parengtas techninių projektų</t>
  </si>
  <si>
    <t>Atnaujinta aikštynų</t>
  </si>
  <si>
    <t>010-02-02-03</t>
  </si>
  <si>
    <t>Klaipėdos „Ąžuolyno“ gimnazijos modernizavimas</t>
  </si>
  <si>
    <t>Atlikta rangos darbų</t>
  </si>
  <si>
    <t>21,00</t>
  </si>
  <si>
    <t>010-02-02-04</t>
  </si>
  <si>
    <t>Klaipėdos Hermano Zudermano gimnazijos pastato kapitalinis remontas</t>
  </si>
  <si>
    <t>Įsigyta baldų</t>
  </si>
  <si>
    <t>203,00</t>
  </si>
  <si>
    <t>277,00</t>
  </si>
  <si>
    <t>010-02-02-05</t>
  </si>
  <si>
    <t>Vėdinimo ir kondicionavimo sistemų įrengimas biudžetinėse švietimo įstaigose</t>
  </si>
  <si>
    <t>137,00</t>
  </si>
  <si>
    <t>141,00</t>
  </si>
  <si>
    <t>231,00</t>
  </si>
  <si>
    <t>249,00</t>
  </si>
  <si>
    <t>010-02-02-06</t>
  </si>
  <si>
    <t>Mokyklų modernizavimo techninių projektų parengimas</t>
  </si>
  <si>
    <t>Parengta techninių projektų</t>
  </si>
  <si>
    <t>010-02-02-07</t>
  </si>
  <si>
    <t>Ikimokyklinio ir priešmokyklinio ugdymo prieinamumo didinimas Klaipėdos mieste (lopšelio-darželio „Svirpliukas“ modernizavimas)</t>
  </si>
  <si>
    <t>010-02-02-08</t>
  </si>
  <si>
    <t>Klaipėdos lopšelio-darželio „Vėtrungėlė“, lopšelio-darželio „Vėtrungėlė“ skyriaus, lopšelio-darželio „Radastėlė“, lopšelio-darželio „Radastėlė“ skyriaus, lopšelio-darželio „Šaltinėlis“ „Kregždutės“ skyriaus, lopšelio-darželio „Eglutė“ pastatų atnaujinimas</t>
  </si>
  <si>
    <t>010-02-02-09</t>
  </si>
  <si>
    <t>95,00</t>
  </si>
  <si>
    <t>1.5.</t>
  </si>
  <si>
    <t>010-02-02-10 (RP)</t>
  </si>
  <si>
    <t>Ugdymo paslaugų prieinamumo didinimas, modernizuojant Klaipėdos lopšelio-darželio „Traukinukas“  „Boružėlės“ skyriaus pastatą</t>
  </si>
  <si>
    <t>Parengtas techninis projektas</t>
  </si>
  <si>
    <t>010-02-02-11</t>
  </si>
  <si>
    <t>010-02-02-12</t>
  </si>
  <si>
    <t>Klaipėdos Jeronimo Kačinsko muzikos mokyklos (Statybininkų pr. 5) pastato energinio efektyvumo didinimas</t>
  </si>
  <si>
    <t>84,00</t>
  </si>
  <si>
    <t>010-02-02-13</t>
  </si>
  <si>
    <t>Klaipėdos karalienės Luizės jaunimo centro įgalinimas teikti šiuolaikinius jaunimo poreikius atitinkančias paslaugas</t>
  </si>
  <si>
    <t>010-02-02-14</t>
  </si>
  <si>
    <t>VšĮ Klaipėdos valstybinei kolegijai priklausančio nekilnojamojo turto įsigijimas, pritaikant jį savivaldybės vykdomoms švietimo funkcijoms</t>
  </si>
  <si>
    <t>Įsigytas pastatas</t>
  </si>
  <si>
    <t>010-02-03 (TP)</t>
  </si>
  <si>
    <t>Mokymosi aplinkos pritaikymas švietimo reikmėms</t>
  </si>
  <si>
    <t>010-02-03-01</t>
  </si>
  <si>
    <t>Įstaigų teritorijų skaičius</t>
  </si>
  <si>
    <t>37,00</t>
  </si>
  <si>
    <t>010-02-03-02</t>
  </si>
  <si>
    <t>Patalpų ir inventoriaus atnaujinimas užtikrinant atitiktį higienos normoms</t>
  </si>
  <si>
    <t>44,00</t>
  </si>
  <si>
    <t>010-02-03-03</t>
  </si>
  <si>
    <t>Klaipėdos miesto gimnazijų gamtamokslinių laboratorijų steigimo ir modernizavimo 2022–2026 metų programos įgyvendinimas</t>
  </si>
  <si>
    <t>010-02-03-04</t>
  </si>
  <si>
    <t>Atlikta poilsio zonos įrengimo darbų</t>
  </si>
  <si>
    <t>Įsigyta modulinių konteinerių</t>
  </si>
  <si>
    <t>010-02-03-05</t>
  </si>
  <si>
    <t>Elektroninių cigarečių detektorių įrengimas bendrojo ugdymo mokyklose</t>
  </si>
  <si>
    <t>010-02-03-06</t>
  </si>
  <si>
    <t>Švietimo įtraukties ir veiksmingumo didinimas, aprūpinant mokyklas geltonaisiais autobusais</t>
  </si>
  <si>
    <t>Įsigytas geltonasis autobusas</t>
  </si>
  <si>
    <t>010-02-03-07</t>
  </si>
  <si>
    <t>Vaizdo kamerų įrengimas</t>
  </si>
  <si>
    <t>35,00</t>
  </si>
  <si>
    <t>Įrengta vaizdo kamerų</t>
  </si>
  <si>
    <t>534,00</t>
  </si>
  <si>
    <t>520,00</t>
  </si>
  <si>
    <t>010-02-04</t>
  </si>
  <si>
    <t>Įtraukiojo ugdymo strategijos įgyvendinimas</t>
  </si>
  <si>
    <t>010-02-04-01</t>
  </si>
  <si>
    <t>Specialiųjų ugdymosi priemonių („Kimochi“) įsijgijimas</t>
  </si>
  <si>
    <t>46,00</t>
  </si>
  <si>
    <t>Grupių skaičius</t>
  </si>
  <si>
    <t>108,00</t>
  </si>
  <si>
    <t>010-02-04-02</t>
  </si>
  <si>
    <t>Įrengtų kambarių skaičius, vnt.</t>
  </si>
  <si>
    <t>18,00</t>
  </si>
  <si>
    <t>Metodinių priemonių ar įrangos įsigijimas</t>
  </si>
  <si>
    <t>010-02-04-03</t>
  </si>
  <si>
    <t>Patalpų pritaikymas neįgalių vaikų ugdymui</t>
  </si>
  <si>
    <t>010-03 (T)</t>
  </si>
  <si>
    <t>28,00</t>
  </si>
  <si>
    <t>Aprūpinimo informacinių ir komunikacinių technologijų įranga vertinimas: skaitmeninių mokymo(si) priemonių, tenkančių 100-ui mokinių, skaičius</t>
  </si>
  <si>
    <t>010-03-01 (TP)</t>
  </si>
  <si>
    <t>Baldų ir įrangos atnaujinimas</t>
  </si>
  <si>
    <t>010-03-01-01</t>
  </si>
  <si>
    <t>Vaikiškų lovyčių įsigijimas savivaldybės ikimokyklinio ugdymo įstaigoms</t>
  </si>
  <si>
    <t>Lovyčių skaičius</t>
  </si>
  <si>
    <t>195,00</t>
  </si>
  <si>
    <t>010-03-01-02</t>
  </si>
  <si>
    <t>Įrenginių įsigijimas švietimo įstaigų maisto blokams</t>
  </si>
  <si>
    <t>34,00</t>
  </si>
  <si>
    <t>Įsigyta įrenginių</t>
  </si>
  <si>
    <t>94,00</t>
  </si>
  <si>
    <t>010-03-01-03</t>
  </si>
  <si>
    <t>Baldų, įrangos, metodinių priemonių ir specifikacijų įsigijimas ikimokyklinio ir priešmokyklinio ugdymo įstaigai (Tauralaukio rekonstruojamame pastate Klaipėdos g. 31)</t>
  </si>
  <si>
    <t>Įsigyta baldų ir įrangos</t>
  </si>
  <si>
    <t>70,00</t>
  </si>
  <si>
    <t>Įsigyta metodinių priemonių</t>
  </si>
  <si>
    <t>010-03-01-04</t>
  </si>
  <si>
    <t>Kompiuterių brandos egzaminams ir nacionaliniams mokinių pasiekimų patikrinimams organizuoti įsigijimas</t>
  </si>
  <si>
    <t>Kompiuterių skaičius</t>
  </si>
  <si>
    <t>200,00</t>
  </si>
  <si>
    <t>010-03-02 (TP)</t>
  </si>
  <si>
    <t>Švietimo paslaugų modernizavimo  programos priemonių įgyvendinimas</t>
  </si>
  <si>
    <t>010-03-02-01</t>
  </si>
  <si>
    <t>Neformaliojo švietimo ir pagalbos įstaigų aprūpinimas mobilia interaktyvia įranga</t>
  </si>
  <si>
    <t>Interaktyvių ekranų skaičius</t>
  </si>
  <si>
    <t>010-03-02-02</t>
  </si>
  <si>
    <t>Hibridinių klasių įrengimas</t>
  </si>
  <si>
    <t>12,00</t>
  </si>
  <si>
    <t>Hibridinių klasių skaičius</t>
  </si>
  <si>
    <t>24,00</t>
  </si>
  <si>
    <t>010-04 (T)</t>
  </si>
  <si>
    <t>010-04-01 (TP)</t>
  </si>
  <si>
    <t>Ugdymo įstaigų ūkinio aptarnavimo organizavimas</t>
  </si>
  <si>
    <t>010-04-01-01</t>
  </si>
  <si>
    <t>Švietimo įstaigų paprastasis remontas</t>
  </si>
  <si>
    <t>Įstaigų, kuriose atlikti remonto darbai, skaičius</t>
  </si>
  <si>
    <t>010-04-01-02</t>
  </si>
  <si>
    <t>Šilumos ir karšto vandens tiekimo sistemų priežiūra</t>
  </si>
  <si>
    <t>010-04-01-03</t>
  </si>
  <si>
    <t>Šildymo sistemų, vandentiekio ir buitinių nuotekų tinklų remontas</t>
  </si>
  <si>
    <t>Renovuotų, suremontuotų sistemų, skaičius</t>
  </si>
  <si>
    <t>42,00</t>
  </si>
  <si>
    <t>010-04-01-04</t>
  </si>
  <si>
    <t>Gaisrinės saugos reikalavimų vykdymas švietimo įstaigose</t>
  </si>
  <si>
    <t>Įstaigų, kuriose likviduoti pažeidimai, skaičius</t>
  </si>
  <si>
    <t>010-04-01-05</t>
  </si>
  <si>
    <t>Švietimo įstaigų sanitarinių patalpų remontas</t>
  </si>
  <si>
    <t>010-04-01-06</t>
  </si>
  <si>
    <t>Švietimo įstaigų elektros instaliacijos remontas</t>
  </si>
  <si>
    <t>010-04-01-07</t>
  </si>
  <si>
    <t>Švietimo įstaigų pastatų išorės remontas</t>
  </si>
  <si>
    <t>010-04-01-08</t>
  </si>
  <si>
    <t>Švietimo įstaigų lauko inžinerinių tinklų remontas</t>
  </si>
  <si>
    <t>Suremontuota įstaigų</t>
  </si>
  <si>
    <t>010-04-01-09</t>
  </si>
  <si>
    <t>Švietimo įstaigų teritorijų aptvėrimas</t>
  </si>
  <si>
    <t>010-04-01-10</t>
  </si>
  <si>
    <t>Įstaigų ūkinis aptarnavimas</t>
  </si>
  <si>
    <t>Nuomojamo ryšių kabelio tinklo ilgis</t>
  </si>
  <si>
    <t>km</t>
  </si>
  <si>
    <t>38,00</t>
  </si>
  <si>
    <t>Saugomų pastatų, objektų skaičius</t>
  </si>
  <si>
    <t>102,00</t>
  </si>
  <si>
    <t>Įstaigų, kuriose valomi langai</t>
  </si>
  <si>
    <t>Įstaigų pastatų, kuriuose atlikta kasmetinė apžiūra</t>
  </si>
  <si>
    <t>93,00</t>
  </si>
  <si>
    <t>010-04-02 (TP)</t>
  </si>
  <si>
    <t>Mokinių pavėžėjimo užtikrinimas</t>
  </si>
  <si>
    <t>010-04-02-01</t>
  </si>
  <si>
    <t>Pavėžėta mokinių</t>
  </si>
  <si>
    <t>270,00</t>
  </si>
  <si>
    <t>241,00</t>
  </si>
  <si>
    <t>010-04-03 (TP)</t>
  </si>
  <si>
    <t>Švietimo įstaigų persikėlimo į kitas patalpas organizavimas</t>
  </si>
  <si>
    <t>010-04-03-01</t>
  </si>
  <si>
    <t>Perkeltų įstaigų skaičius</t>
  </si>
  <si>
    <t>010-04-04 (TP)</t>
  </si>
  <si>
    <t>Švietimo įstaigų energinių išteklių efektyvinimas</t>
  </si>
  <si>
    <t>010-04-04-01</t>
  </si>
  <si>
    <t>Automatizuotos šilumos punkto  kontrolės ir valdymo sistemų aptarnavimas švietimo įstaigų pastatuose</t>
  </si>
  <si>
    <t>Aptarnaujamų įstaigų pastatų skaičius</t>
  </si>
  <si>
    <t>91,00</t>
  </si>
  <si>
    <t>010-04-05 (TP)</t>
  </si>
  <si>
    <t>Komunalinių paslaugų įsigijimas</t>
  </si>
  <si>
    <t>010-04-05-01</t>
  </si>
  <si>
    <t>Šildoma įstaigų</t>
  </si>
  <si>
    <t>Tvarkoma paviršinių (lietaus) nuotekų</t>
  </si>
  <si>
    <t>Įstaigų sk.</t>
  </si>
  <si>
    <t>Tvarkomas centralizuotas vandentiekis ir kanalizacija</t>
  </si>
  <si>
    <t>Įstaigų, kurioms elektros energija įsigyjama centralizuotai</t>
  </si>
  <si>
    <t>1.</t>
  </si>
  <si>
    <t>Savivaldybės biudžetas (įskaitant skolintas lėšas)</t>
  </si>
  <si>
    <t>savivaldybės biudžeto lėšos (nuosavos, be ankstesnių metų likučio)</t>
  </si>
  <si>
    <t>Lietuvos Respublikos valstybės biudžeto dotacijos</t>
  </si>
  <si>
    <t>pajamų įmokos ir kitos pajamos</t>
  </si>
  <si>
    <t>Europos Sąjungos ir kitos tarptautinės finansinės paramos lėšos</t>
  </si>
  <si>
    <t>skolintos lėšos</t>
  </si>
  <si>
    <t>ankstesnių metų likučiai</t>
  </si>
  <si>
    <t>IŠ VISO programai finansuoti pagal finansavimo šaltinius:</t>
  </si>
  <si>
    <t xml:space="preserve">2025 M. VEIKLOS PLANO VYKDYMO ATASKAITA </t>
  </si>
  <si>
    <t>010 UGDYMO PROCESO UŽTIKRINIMO PROGRAMA</t>
  </si>
  <si>
    <t>Ugdymo proceso užtikrinimas nevalstybinėse ikimokyklinio ugdymo įstaigose</t>
  </si>
  <si>
    <t>2025 m.:  Nuo 2025 m. rugsėjo 1 d. vežimo paslauga teikta 333 pradinukams. IV ketvirtį lėšų likutis (0,7 tūkst. Eur) susidarė dėl neįvykusių fizinio ugdymo pamokų pradinukams, kai šios pamokos, vadovaujantis progimnazijos ugdymo ir metinės veiklos planais, buvo pakeistos kitomis mokinių veiklomis jubiliejiniais įstaigos metais. Nepanaudotas lėšų likutis grąžintas į biudžetą.</t>
  </si>
  <si>
    <t>2025 m.:  I ketvirtį buvo organizuoti 88 renginiai,
II ketvirtį – 91 renginys,
III ketvirtį – 25 renginiai,
IV ketvirtį – 262 renginiai.
Iš viso per 2025 metus organizuoti 466 renginiai.</t>
  </si>
  <si>
    <t>2025 m.: Maitinimo ir gamybos kaštų lėšos nepanaudotos dėl kintančio mokinių lankomumo, sergamumo ir išvykų dienų. Pavėžėjimo lėšos liko nepanaudotos, nes buvo atšauktos Jaunimo žaidynės Generolo J. Žemaičio Lietuvos karo akademijoje, o išvyką į Kauno Generolo P. Plechavičiaus kadetų licėjų finansavo projekto partneriai.</t>
  </si>
  <si>
    <t>2025 m.: Vaikų, atitinkančių reikalavimus gauti 150 Eur kompensaciją, skaičius privačiose ugdymo įstaigose nuo 2025-01-01 buvo 115, prasidėjus naujiems mokslo metams nuo 2025-09-01 sumažėjo iki 62.</t>
  </si>
  <si>
    <t>2025 m.: Iš viso vykdyti pagrindinės ir pakartotinės sesijų metu  49 VBE. VBE dalių organizavimui ir vykdymui  2025 m. skirtos lėšos buvo panaudotos pagal faktą, pagal bendrojo ugdymo mokyklų pateiktas paraiškas dėl lėšų poreikio apmokėti už valstybinių brandos egzaminų organizavimą ir vykdymą.</t>
  </si>
  <si>
    <t>2025 m.: Mokytojų, paruošusių abiturientus, kurie gavo aukščiausius įvertinimus iš VBE, skaičius buvo 117. Šie mokytojai paruošė mokinius, kurie gavo 565 aukščiausius įvertinimus iš VBE.</t>
  </si>
  <si>
    <t>2025 m.: Klaipėdos miesto savivaldybės administracija su  VšĮ Centrinė projektų valdymo agentūra 2025-03-05 pasirašė  sutartį  Nr. J9-488 „Projekto „Klaipėdos miesto švietimo pagalbos ir koordinuotai teikiamų paslaugų užtikrinimas“.  Pasirašytos bendradarbiavimo sutartys su visais 10 partnerių, projektas pradėtas įgyvendinti. Mero potvarkiais koordinuotai teikiamos paslaugos jau paskirtos 190 vaikų. Partneriai pasitvirtino pirkimų planus, dalis pirkimų jau yra įvykdyti.</t>
  </si>
  <si>
    <t>2025 m.:  Techninis projektas parengtas. Gautas statybą leidžiantis dokumentas.</t>
  </si>
  <si>
    <t>2025 m.: Statybos darbai baigti. Gauta statybos užbaigimo deklaracija. Perduoti duomenys turto skyriui.</t>
  </si>
  <si>
    <t>2025 m.: Lopšelyje-darželyje „Vėtrungėlė“ rangos darbai užbaigti.</t>
  </si>
  <si>
    <t>2025 m.: Vykdomi rangos darbai. Užbaigti paskutinio mokyklos korpuso stogo įrengimo darbai ir paskutinio mokyklos korpuso inžinerinių sistemų darbai. Pradėti paskutinio korpuso vidaus apdailos darbai. Tęsiami fasado įrengimo darbai. Pasirašyti papildomi susitarimai dėl papildomų darbų ir sutarties termino pratęsimo.</t>
  </si>
  <si>
    <t>2025 m.: Detektoriai  įrengti 19 švietimo įstaigų („Aitvaro“, „Aukuro“, Hermano Zudermano, Suaugusiųjų, Vydūno, Jūrų kadetų gimnazijose, „Vyturio“, „Versmės“,  „Verdenės“, „Gabijos“, Liudviko Stulpino, Uostamiesčio, Martyno Mažvydo, „Pajūrio“, Prano Mašioto, „Santarvės“, „Saulėtekio“, Sendvario, Tauralaukio progimnazijose).</t>
  </si>
  <si>
    <t>2025 m.: Laboratorijų aprūpinimas šiuolaikiškomis gamtos mokslų mokymo(si) priemonėmis atliktas „Ąžuolyno“, Baltijos, „Vėtrungės“, Hermano Zudermano, Klaipėdos universiteto „Žemynos“, „Aukuro“ gimnazijose.</t>
  </si>
  <si>
    <t>2025 m.: Patalpų atnaujinimą, užtikrinant higienos normų laikymąsi, įvykdė 44 biudžetinės įstaigos.</t>
  </si>
  <si>
    <t>2025 m.:  86 švietimo įstaigos apdraustos civilinės atsakomybės draudimu.</t>
  </si>
  <si>
    <t xml:space="preserve">2025 m.: Vaikų vasaros poilsio programų konkurse ir atrankoje daliniam finansavimui gauti dalyvavo 131 teikėjas. Biudžeto lėšų naudojimo sutartys sudarytos su 120 teikėjų. 
3 teikėjai nutraukė Biudžeto lėšų naudojimo sutartis ir grąžino lėšas į savivaldybės biudžetą, 1 teikėjas panaudojo ne visas gautas lėšas. </t>
  </si>
  <si>
    <t>2025 m.: Pareigybių skaičius patvirtintas pagal pagal vaikų skaičių. Savivaldybės biudžeto prisidėjimas (2,67 pareigybės).</t>
  </si>
  <si>
    <t>2025 m.: Per metus suteikta 1000 konsultacijų. Iš jų 686 konsultacijos mokyklose (mobilioji komanda) ir 314 trumpalaikės konsultacijos (individualios vaikams).</t>
  </si>
  <si>
    <t>2025 m.:  Atlikti darbai: įrengtos stoginės virš terasų, atlikti skardinimo darbai, Pastatytas terapinis namelis, įsigyta fotokamera, stovas jai ir 3F kūrimo programa.</t>
  </si>
  <si>
    <t>2025 m.: Iš viso įsigyta 249 vnt. kondicionavimo sistemų, panaudotos visos suplanuotos lėšos.  Kai kurios įstaigos už skirtas lėšas įsigijo daugiau kondicionavimų sistemų, nei buvo numatyta.</t>
  </si>
  <si>
    <t>2025 m.: Mokyklinis autobusas įsigytas ir perduotas Klaipėdos „Medeinės“ mokyklai.</t>
  </si>
  <si>
    <t>2025 m.: Vaizdo kameras įsigijo 35 įstaigos.</t>
  </si>
  <si>
    <t>2025 m.: Įstaigos įsigijo 520 vnt. stebėjimo kamerų rinkos kainomis. Suplanuotos lėšos panaudotos.</t>
  </si>
  <si>
    <t>2025 m.: Patalpų pritaikymas asmenims su negalia atliktas šiose įstaigose: l.-d. „Sakalėlis“, l.-d. „Giliukas“, l.-d. „Versmė“. Suplanuotos lėšos panaudotos 100 proc.</t>
  </si>
  <si>
    <t>2025 m.: Metodines priemones planuojama įsigyti 2026 metais.</t>
  </si>
  <si>
    <t>2025 m.: Kompiuterius nusipirko visos (9) mokyklos.</t>
  </si>
  <si>
    <t>2025 m.: 200 kompiuterių įsigijo 9 mokyklos.</t>
  </si>
  <si>
    <t>2025 m.: Vykdoma 95 švietimo įstaigų  šilumos tinklų ir karšto vandens tinklų sistemų eksploatacija.</t>
  </si>
  <si>
    <t>2025 m.: Centralizuotai mokama už 85 švietimo įstaigų šildymą.</t>
  </si>
  <si>
    <t>2025 m.: Centralizuotai mokama už 85 švietimo įstaigų nuotekas.</t>
  </si>
  <si>
    <t>2025 m.: Centralizuotai mokama už 85 švietimo įstaigų vandenį ir kanalizaciją.</t>
  </si>
  <si>
    <t>2025 m.: Lovytes įsigijo 13 įstaigų.</t>
  </si>
  <si>
    <t>2025 m.: 2025 m. rugsėjo mėnesį sutartis su Savivaldybe pasibaigė ir pratęsta nebuvo, todėl susidarė 21,0 tūkst. Eur likutis.</t>
  </si>
  <si>
    <t xml:space="preserve">     010 UGDYMO PROCESO UŽTIKRINIMO PROGRAMOS </t>
  </si>
  <si>
    <t>ĮVYKDYMO ATASKAITA</t>
  </si>
  <si>
    <r>
      <t>Asignavimų valdytoja</t>
    </r>
    <r>
      <rPr>
        <sz val="12"/>
        <rFont val="Times New Roman"/>
        <family val="1"/>
        <charset val="186"/>
      </rPr>
      <t xml:space="preserve"> –  Klaipėdos miesto savivaldybės administracija.</t>
    </r>
  </si>
  <si>
    <t xml:space="preserve">faktiškai įvykdyta   </t>
  </si>
  <si>
    <t xml:space="preserve"> –</t>
  </si>
  <si>
    <t>(pagal planą arba geriau);</t>
  </si>
  <si>
    <t>tapo neaktualiomis</t>
  </si>
  <si>
    <t>(nutrauktos sutartys, vykdymas perkeltas vėlesniam laikotarpiui);</t>
  </si>
  <si>
    <t xml:space="preserve">iš dalies įvykdyta </t>
  </si>
  <si>
    <t>(blogiau, nei planuota)</t>
  </si>
  <si>
    <t>.</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</si>
  <si>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</si>
  <si>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</si>
  <si>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</si>
  <si>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neaktualia, jei nutrauktos sutartys, vykdymas perkeltas vėlesniam laikotarpiui;</t>
  </si>
  <si>
    <t>4) priemonė ir papriemonė laikoma neįvykdyta, jei nepasiekta nė viena planuoto ataskaitinių metų produkto kriterijaus reikšmė.</t>
  </si>
  <si>
    <r>
      <rPr>
        <sz val="12"/>
        <rFont val="Times New Roman"/>
        <family val="1"/>
        <charset val="186"/>
      </rPr>
      <t>Iš</t>
    </r>
    <r>
      <rPr>
        <b/>
        <sz val="12"/>
        <rFont val="Times New Roman"/>
        <family val="1"/>
        <charset val="186"/>
      </rPr>
      <t xml:space="preserve"> 2025 m. planuotų </t>
    </r>
    <r>
      <rPr>
        <sz val="12"/>
        <rFont val="Times New Roman"/>
        <family val="1"/>
        <charset val="186"/>
      </rPr>
      <t xml:space="preserve">įgyvendinti 91 priemonės ir papriemonių (kurioms patvirtinti / skirti asignavimai):  </t>
    </r>
  </si>
  <si>
    <t xml:space="preserve">2025 M.  KLAIPĖDOS MIESTO SAVIVALDYBĖS </t>
  </si>
  <si>
    <r>
      <rPr>
        <b/>
        <sz val="12"/>
        <rFont val="Times New Roman"/>
        <family val="1"/>
        <charset val="186"/>
      </rPr>
      <t xml:space="preserve">Programos vykdytojai: </t>
    </r>
    <r>
      <rPr>
        <sz val="12"/>
        <rFont val="Times New Roman"/>
        <family val="1"/>
        <charset val="186"/>
      </rPr>
      <t>Švietimo ir sveikatos departamento</t>
    </r>
    <r>
      <rPr>
        <b/>
        <sz val="12"/>
        <rFont val="Times New Roman"/>
        <family val="1"/>
        <charset val="186"/>
      </rPr>
      <t xml:space="preserve"> </t>
    </r>
    <r>
      <rPr>
        <sz val="12"/>
        <rFont val="Times New Roman"/>
        <family val="1"/>
        <charset val="186"/>
      </rPr>
      <t>Švietimo skyrius, Sveikatos ir šeimos skyrius; Administravimo departamento Kibernetinio saugumo ir IT skyrius; Urbanistikos ir architektūros departamento  Žemėtvarkos skyrius, Urbanistikos skyrius; Miesto vystymo ir priežiūros departamento Statinių administravimo skyrius, Statybos skyrius, Projektavimo skyrius; Projektų finansavimo ir administravimo skyrius, Turto valdymo skyrius, Jaunimo reikalų koordinatorius (patarėjas), biudžetinės švietimo įstaigos.</t>
    </r>
  </si>
  <si>
    <t>2025 m.: Mokyklos įsigijo 9 durų komplektus: Gedminų progimnazija (1), Jūrų kadetų gimnazija (2), Martyno Mažvydo progimnazija (1), Prano Mašioto progimnazija (1), „Smeltės“ progimnazija (2), Vydūno gimnazija (2).</t>
  </si>
  <si>
    <t>2025 m.:  Priemonei skirtas ES finansavimas. 2025-10-20 pasirašyta Finansavimo sutartis su CPVA. Sutartyje numatyta, kad projekte dalyvaus 623 mokiniai. Projekte dalyvauja 8 Klaipėdos m. mokyklos:   „Gabijos“ progimnazija, „Gilijos“ pradinė mokykla, Martyno Mažvydo progimnazija,  Prano Mašioto progimnazija,  Sendvario progimnazija,  Simono Dacho progimnazija, Uostamiesčio progimnazija,
 „Verdenės“ progimnazija.</t>
  </si>
  <si>
    <t>2025 m.: Įsteigtų Švietimo pagalbos specialistų pareigybių skaičius – 9,1 (7,1 iš projekto  PASTIPRA ir 2 iš papildomos Valstybės dotacijos)</t>
  </si>
  <si>
    <t>2025 m.: 2025-01-13 pasirašyta sutartis su UAB „Pro spektras“ dėl darželio grupėms reikalingų baldų gamybos. Baldai įstaigoje buvo sumontuoti 2025-04-04.</t>
  </si>
  <si>
    <t>2025 m.: Klaipėdos Vytauto Didžiojo gimnazijoje atlikta poilsio zonos įrengimo darbų 100 proc. 
2025 m. edukacinių erdvių atnaujinimo, modernizavimo darbams panaudojo 150,0 tūks. Eur: įrengta lauko klasė, sportinių užsiėmimų zona, edukaciniai pažintiniai takai, poilsio zonos, klombai, suoliukai, atnaujintos žaliosios zonos (veja).</t>
  </si>
  <si>
    <t>2025 m.: Pirkimai įvyko 2025 m. pabaigoje ir  sutartis  pasirašyta 2026-01-29.</t>
  </si>
  <si>
    <t>2025 m.: Pirkimas buvo  pradėtas III ketvirtyje. Tiekėjai pasiūlymus teikė iki 2025-10-22. Sutartis pasirašyta 2026-01-29.</t>
  </si>
  <si>
    <t>Uždavinys: Sudaryti sąlygas ugdytis ir gerinti ugdymo proceso kokybę</t>
  </si>
  <si>
    <t xml:space="preserve">Uždavinys: Renovuoti ugdymo įstaigų pastatus ir patalpas  </t>
  </si>
  <si>
    <t>Uždavinys: Aprūpinti švietimo įstaigas reikalingu inventoriumi</t>
  </si>
  <si>
    <t xml:space="preserve">Uždavinys: Organizuoti materialinį, ūkinį ir techninį ugdymo įstaigų aptarnavimą  </t>
  </si>
  <si>
    <t xml:space="preserve">2025 m.:  „Smeltės“ progimnazija įsigijo 2 modulinius konteinerius. </t>
  </si>
  <si>
    <t>Aprūpinimo informacinių ir komunikacinių technologijų įranga vertinimas: mokinių mokymui skirtų kompiuterių skaičius, tenkantis 100-ui mokinių</t>
  </si>
  <si>
    <t>Poveikio / Produkto</t>
  </si>
  <si>
    <t>Jaunesnių nei 18 metų vaikų, dalyvaujančių veikloje</t>
  </si>
  <si>
    <t>Parinkta vieta sklypui suformuoti</t>
  </si>
  <si>
    <t>Įrengta kondicionavimo sistemų ikimokyklinio ugdymo įstaigose</t>
  </si>
  <si>
    <t>Įrengta kondicionavimo sistemų bendrojo ugdymo įstaigose</t>
  </si>
  <si>
    <t>Švietimo ugdymo paslaugų plėtra Tauralaukyje (Klaipėdos g. 31) – pastato rekonstravimas į ikimokyklinio ir priešmokyklinio ugdymo įstaigą</t>
  </si>
  <si>
    <t>Naujo ikimokyklinio ugdymo įstaigos pastato statyba vietoje Tauralaukio progimnazijos Klaipėdos g. 33</t>
  </si>
  <si>
    <t>Lauko žaidimų aikštelių ir įrenginių atnaujinimas ikimokyklinėse ugdymo įstaigose</t>
  </si>
  <si>
    <t>Įstaigų, aprūpintų laboratorijos priemonėmis, skaičius</t>
  </si>
  <si>
    <t>2025 m.: Ugdymo procesas užtikrinamas 7 nevalstybinėse ikimokyklinio ugdymo įstaigose: 
1. VšĮ darželis „Jūrų žvaigždutė“;
2 VšĮ „Niektauza“;
3. VšĮ „Vilties miesto mokykla“; 
4. VšĮ „Mažieji lazeriukai“;
5. VšĮ „Smaragdinis pasaulis“; 
6. VšĮ „Šviesos vaikai“;
7. MB  „Dienukas“ – nuo 2025-09-01.
(Buvo VšĮ „Saulė ir mėnulis“, bet nuo 2025-09-01 turi  vieną 5 klasę – skaičiuojama prie bendrojo ugdymo mokyklų, dar 2 įstaigos likviduotos).</t>
  </si>
  <si>
    <t xml:space="preserve">2025 m.:
1. VšĮ darželis „Jūrų žvaigždutė“  – 5;
2. VšĮ „Niektauza“ – 43;
3. VšĮ „Vilties miesto mokykla“ – 55;
4. VšĮ „Mažieji lazeriukai“ – 47;
5. VšĮ „Smaragdinis pasaulis“ – 8;
6. VšĮ „Šviesos vaikai“ – 28;
7. MB  „Dienukas“ (nuo 2025-09-01) – 3.
Iš viso – 189 vaikai.
</t>
  </si>
  <si>
    <t>2025 m.: Vykdant priemonę per 2025 m. III ir IV ketvirčius įsteigta 38,2 mokinio padėjėjo etato. Poreikis vertinamas kiekvieną mėnesį pagal įstaigų pateiktus dokumentus. 2025 m. gruodžio 5 d. įsigaliojo mokinio padėjėjo pareigybių steigimo normatyvas.</t>
  </si>
  <si>
    <t>2025 m.: „Gilijos“ pradinė mokykla, Marijos Montessori mokykla-darželis, „Saulutės“ mokykla-darželis, „Varpelio“ mokykla-darželis.</t>
  </si>
  <si>
    <t>2025 m.: 2025-09-01 duomenimis, yra 922 mokiniai: „Gilijos“ pradinėje mokykloje mokosi 520, Marijos Montessori mokykloje-darželyje – 71, „Saulutės“ mokykloje-darželyje – 167, „Varpelio“ mokykloje-darželyje – 164.</t>
  </si>
  <si>
    <t>2025 m.:  Ugdymo proceso užtikrinimas vykdomas 2 nevalstybinėse mokyklose-darželiuose:
1. VšĮ „Laimingų vaikų pilis“ (1–4 kl.);
2. VšĮ „Vaikų ugdymo akademija“ (1–4 kl.).
(Buvo dar UAB „Da Vinči“ mokykla-darželis, bet dabar ši įstaiga turi 1–5 klases ir skaičiuojasi prie bendrojo ugdymo mokyklų).</t>
  </si>
  <si>
    <t>2025 m.: Mokinių registro duomenimis, 2025-09-01:
1. VšĮ „Laimingų vaikų pilis“ – 125;
2. VšĮ Vaikų ugdymo akademija“ – 37.
Iš viso – 162 vaikai.</t>
  </si>
  <si>
    <t>2025 m.:  Projektas įgyvendintas III ketvirtį.</t>
  </si>
  <si>
    <t>2025 m.:  Sukurtos 9 skaitmeninės priemonės, nors buvo planuota tik viena. I ketvirtį sukurta – 1, II ketvirtį – 2, III ketvirtį – 3, IV ketvirtį – 3 skaitmeninės priemonės.</t>
  </si>
  <si>
    <t>2025 m.:   Projektas įgyvendintas III ketvirtį.</t>
  </si>
  <si>
    <t>2025 m.:  Projekte dalyvauja 6 Klaipėdos miesto bendrojo ugdymo mokyklos: „Aitvaro“, „Žaliakalnio“ gimnazijos, Liudviko Stulpino, „Santarvės“, „Saulėtekio“, „Smeltės“ progimnazijos. 
Savivaldybės ir Europos socialinio fondo agentūros jungtinės veiklos sutartis sudaryta 2024 m. kovo 7 d. Nr. J9-801.
2024–2026 m. mokymus ir veiklas vykdo visos TŪM projekto mokyklos. Visos suplanuotos veiklos ir darbai vyksta pagal grafiką. Infrastruktūros darbams atlikti pasirašytos visos planuotos sutartys. Įvykdyta 94 proc. visų suplanuotų projekto darbų. Projektas baigsis 2026 m. balandžio mėn.</t>
  </si>
  <si>
    <t>Papildomai nupirkti darbai iš SB lėšų, kurie neįeina į TŪM projekto apimtį, bet šiuos darbus būtina atlikti, nes remontuojamos patalpos yra prie sporto  salių prieigų:
1) „Saulėtekio“ progimnazijos Mokyklos g. 3 patalpų, esančių šalia sporto salės, paprastojo remonto darbai. Sutarties vertė – 11 870,50 Eur. Darbai atlikti.
2) Liudviko Stulpino progimnazijos Bandužių g. 4 inventoriaus patalpos, esančios šalia sporto salės,  remonto darbai. Sutarties vertė – 17 649,00 Eur. Darbai atlikti.</t>
  </si>
  <si>
    <t>2025 m.: Projekte dalyvauja 6 Klaipėdos miesto bendrojo ugdymo mokyklos: „Aitvaro“, „Žaliakalnio“ gimnazijos, Liudviko Stulpino, „Santarvės“, „Saulėtekio“, „Smeltės“ progimnazijos. 
Savivaldybės ir Europos socialinio fondo agentūros jungtinės veiklos sutartis Nr. J9-801 sudaryta 2024-03-07.
2024–2026 m. mokymus ir veiklas vykdo visos TŪM projekto mokyklos. Visos suplanuotos veiklos ir darbai vyksta pagal grafiką. Infrastruktūros darbams atlikti pasirašytos visos planuotos sutartys. Įvykdyta 94 proc. visų suplanuotų projekto darbų. Projektas baigsis 2026 m. balandžio mėn.</t>
  </si>
  <si>
    <t>2025 m.: Ugdymo proceso užtikrinimas vykdomas 9 nevalstybinėse bendrojo ugdymo mokyklose: 
1. VšĮ Klaipėdos licėjuje (3–12 kl.);
2. VšĮ Klaipėdos „Universa Via“ tarptautinėje mokykloje (1–12 kl.);
3. VšĮ „Vaivorykštės tako“ gimnazijoje (1–11 kl.);
4. UAB Mažajame Klaipėdos licėjuje (1–2 kl.);
5. UAB „Memelio mokykla“ (1–11 kl.);
6. VšĮ nevalstybinėje specialiojoje mokykloje-daugiafunkciame centre „Svetliačiok“ (1–10 kl.);
7. VšĮ „Saulė ir mėnulis“ (1–5 kl.) – buvo prie ikimokyklinių įstaigų (Katkuose);
8. UAB „Da Vinči“ (1–5 kl.) – buvo mokykla-darželis;
9. VšĮ Rytų Europos mokykloje (5–11 kl.) –  nuo 2025-09-01 nauja VšĮ.</t>
  </si>
  <si>
    <t>2025 m.: 
1. VšĮ Klaipėdos licėjus (3–12 kl.) – 714;
2. VšĮ Klaipėdos „Universa Via“ tarptautinė mokykla (1–12 kl.) – 193;
3. VšĮ „Vaivorykštės tako“ gimnazija (1–11 kl.) – 266;
4. UAB Mažasis Klaipėdos licėjus (1–2 kl.) – 208;
5. UAB „Memelio mokykla“ (1–11 kl.) – 58;
6. VšĮ nevalstybinė specialioji mokykla-daugiafunkcis centras „Svetliačiok“ (1–10 kl.) – 60; 
7. VšĮ „Saulė ir mėnulis“ (1–5 kl.) – 99;
8. UAB „Da Vinči“ (1–5 kl.) – 31;
9. VšĮ Rytų Europos mokykla (5–11 kl.) –  245.
Iš viso – 1874 vaikai.</t>
  </si>
  <si>
    <t>2025 m.: 2025-12-31 antrųjų klasių plaukimo programoje dalyvavo 2044 mokiniai. Plaukimo pamokos nevyko 2025-11-03–2025-11-09 (mokinių rudens atostogos) ir 2025-12-24–2026-01-04 (mokinių žiemos atostogos). Dėl kuro kainų kaitos nepanaudota 13,8 tūkst. eurų.</t>
  </si>
  <si>
    <t>2025 m.:  Ugdymo procesas užtikrinamas 6 neformaliojo vaikų švietimo įstaigose:
1. Jeronimo Kačinsko muzikos mokykloje;
2. Juozo Karoso muzikos mokykloje;
3. Adomo Brako dailės mokykloje;
4. Moksleivių saviraiškos centre;
5. Vaikų laisvalaikio centre;
6. Karalienės Luizės jaunimo centre.</t>
  </si>
  <si>
    <t>2025 m.:  vaikų skaičius neformaliojo švietimo įstaigose – 4989.
Vaikų skaičius sumažėjo, nes 2025 m. balandžio mėnesį Atviros jaunimo erdvės buvo atskirtos nuo Klaipėdos karalienės Luizės centro. I ir II ketvirčiais šis vaikų skaičius buvo įtrauktas į KKLJC vaikų skaičių. Dabar šią sritį perėmė VšĮ Klaipėdos miesto savivaldybės atviras jaunimo centras.</t>
  </si>
  <si>
    <t>2025 m.: I ketvirtį suorganizuoti 46 edukaciniai ir kultūriniai renginiai, II ketvirtį suorganizuotas 61 renginys, III ketvirtį suorganizuotas 21 renginys, IV ketvirtį suorganizuoti 52 renginiai.  Iš viso – 180 renginių.</t>
  </si>
  <si>
    <t>2025 m.:  Klaipėdos PPT per metus iš viso aptarnavo 17 740 asmenų.</t>
  </si>
  <si>
    <t>2025 m.:  I ketvirtį aptarnauti 42, II ketvirtį – 43, III ketvirtį – 33, IV ketvirtį – 35 kitų Klaipėdos švietimo įstaigų mokiniai. Iš viso aptarnauti 153 mokiniai.</t>
  </si>
  <si>
    <t>2025 m.: I ketvirtį aptarnauta 41, II ketvirtį – 40, III ketvirtį – 42, IV ketvirtį aptarnauti 42 suaugę asmenys. Iš viso aptarnauti 165 suaugę asmenys.</t>
  </si>
  <si>
    <t>2025 m.: I ketvirtį išduoti 4438, II ketvirtį – 4788, III ketvirtį – 1959, IV ketvirtį – 7310 kvalifikacijos pažymėjimų. Iš viso išduoti 18495 kvalifikacijos pažymėjimai.</t>
  </si>
  <si>
    <t>2025 m.: 2025-04-10 Klaipėdos universitetui išsiųstas raštas  Nr. (17.22)-ŠV5-75 dėl informacijos pateikimo apie renginių vykdymą, kad būtų galima parengti sutarties projektą dėl skirtų lėšų panaudojimo. Iš universiteto gautas atsakymas el. p.: „Atsakydami į 2025-04-09 raštą Nr. (17.22)-ŠV5-75 informuojame, kad Lietuvos 5–8 klasių mokinių STEAM olimpiadą ir Mokytojų STEAM gerosios patirties sklaidos konferenciją Klaipėdos universitetas organizuoja savo lėšomis.“</t>
  </si>
  <si>
    <t>2025 m.: 2025-04-10 Klaipėdos universitetui išsiųstas raštas  Nr. (17.22)-ŠV5-75 dėl informacijos pateikimo apie renginių vykdymą, kad būtų galima parengti sutarties projektą dėl skirtų lėšų panaudojimo.  Iš universiteto gautas atsakymas el. p.: „Atsakydami į 2025-04-09 raštą Nr. (17.22)-ŠV5-75 informuojame, kad Lietuvos 5–8 klasių mokinių STEAM olimpiadą ir Mokytojų STEAM gerosios patirties sklaidos konferenciją Klaipėdos universitetas organizuoja savo lėšomis.“</t>
  </si>
  <si>
    <t>2025 m.:  Keturiose gimnazijose finansuojama 11,58 dėstytojų etato. Dėl darbuotojų nedarbingumo, laikino etatų trūkumo ir turimos mažesnės kvalifikacijos, nei nustatyta planuojant lėšas, VDG gimnazijoje liko 7,8 tūkst. eurų nepanaudotų lėšų.</t>
  </si>
  <si>
    <t>2025 m.: Lėšos 928 vnt. priemonių įsigyti panaudotos visose (4) gimnazijose.</t>
  </si>
  <si>
    <t>2025 m.: Etatų skaičius 2025/2026 mokslo metams patvirtintas: VšĮ „Svetliačiok“ – 7,5,VšĮ „Vaivorykštės takas“ – 3,25, VšĮ Vaikų ugdymo akademija – 1, VšĮ „Laimingų vaikų pilis“ – 4, VšĮ „Saulė ir mėnulis“ – 3, UAB „Memelio mokykla“ – 1,25, UAB „Vilties miesto mokykla“ – 1, VšĮ Pajūrio Valdorfo bendruomenė – 1.</t>
  </si>
  <si>
    <t>2025 m.:  Mieste veikė 2 nevalstybinės bendrojo ugdymo mokyklos:
1. VšĮ Tarptautinės Ukrainos mokyklos Klaipėdos filialas (2025 metais sutartis nesudaryta).
2. VšĮ Rytų Europos mokykla (įsteigta 2024-09-01).</t>
  </si>
  <si>
    <t>2025 m.:  Sutartis sudaryta su VšĮ Rytų Europos mokykla, prasidėjus 2025/2026 mokslo metams šią mokyklą lankė 245 mokiniai.</t>
  </si>
  <si>
    <t>2025 m.: Švietimo valdymo informacinės sistemos duomenimis, 2025 m. 3 ir daugiau valstybinių brandos egzaminų išlaikiusių abiturientų dalis yra 74,9 proc. 2025 m. pagrindinė VBE sesija vyko 2025 m. vasario 17 d.–birželio 20 d. Pakartotinė VBE sesija vyko birželio 23 d.–liepos 11 d.</t>
  </si>
  <si>
    <t>2025 m.: Pagal 2025 m. gruodžio 31 d. įstaigų pateiktus duomenis, vaikų, už kuriuos kompensuojama maitinimo paslauga, skaičius didesnis 23 nuo planinės. Galimai tam įtakos turi tai, jog prasidėjus naujiems mokslo metams, tėvai nespėja laiku susitvarkyti ir pateikti dokumentų iš Socialinės rūpybos skyriaus dėl galimybės mokėti mažesnes įmokas už išlaikymą ikimokyklinėje ugdymo įstaigoje.</t>
  </si>
  <si>
    <t>2025 m.: Nupirkta 9085 EMP, 170 nepersonalizuotų kortelių darbuotojams. Likusios lėšos panaudotos 2026 m. I ketvirtį, nes už 2025 m. pabaigoje pagamintus EMP UAB „Atea“ sąskaitą pateikė 2026-02-11 (11836,03  Eur).</t>
  </si>
  <si>
    <t>2025 m.:  Praėjimo kontrolės įdiegtos ar modernizuotos 11 įstaigų: Jūrų kadetų, Vydūno, Vytauto Didžiojo, „Žaliakalnio“ gimnazijose, Prano Mašioto, Martyno Mažvydo, „Pajūrio“, Sendvario, „Saulėtekio“, „Smeltės“, Uostamiesčio progimnazijose.</t>
  </si>
  <si>
    <t>2025 m.: Nė vienam pedagogui nebuvo pritaikyta gyvenamojo ploto nuomos išlaidų kompensacija (nebuvo poreikio).</t>
  </si>
  <si>
    <t>2025 m.:  344 pedagogams skirtas kelionės išlaidų kompensavimas.</t>
  </si>
  <si>
    <t>2025 m.: Abiturientų skaičius, kurie gavo aukščiausią įvertinimą iš VBE, buvo 331 mokinys. Bendras šių mokinių gautas aukščiausių įvertinimų skaičius – 565.</t>
  </si>
  <si>
    <t>2025 m.: II ketvirtį lėšos perduotos švietimo biudžetinėms įstaigoms. Įvykdyta.</t>
  </si>
  <si>
    <t>2025 m.: Iš viso 230 unikalių vaikų gavo paslaugas per projektines veiklas. Vaikų skaičius, kurie gaus koordinuotai teikiamas paslaugas įgyvendinant projektą savivaldybėje – 190 per metus, iš viso iki 2028 m. – 570.
Šiuo metu projekte yra 150 unikalių vaikų ir jų tėvams paskirtos koordinuotai teikiamos paslaugos iš projektinių lėšų.</t>
  </si>
  <si>
    <t>2025 m.: Nupirktas sistemos administravimas, priežiūra iki 2026-05-31.</t>
  </si>
  <si>
    <t>2025 m.: I ketvirtį mokymai nebuvo organizuoti.
II ketvirtį buvo pasiruošta mokymų organizavimui.
III ketvirtį įstaigos dalyvavo 12 akad. val. mokymuose,
IV ketvirtį – 28 akad. val. mokymuose.
Iš jų 20 akad. val. III ir IV ketvirčiais buvo skirtos savarankiško darbo užduotims.
Iš viso per 2025 m. įstaigos dalyvavo 60 akad. val. mokymų (įskaitant savarankiško darbo valandas).</t>
  </si>
  <si>
    <t>2025 m.: Tyrimas atliktas ir tyrimo ataskaita gauta. Planuojama pristatyti merui 2026 metais.</t>
  </si>
  <si>
    <t>2025 m.: 1. Patvirtintas žemės sklypo Tauralaukio g. 30 detalusis planas, rengiami žemės sklypų, suplanuotų detaliajame plane, kadastriniai matavimai.
2. Patvirtintas žemės sklypo Jaunimo g. (Tauralaukyje)  formavimo ir pertvarkymo projektas, atlikti žemės sklypo, kuriam suteiktas adresas Eglių g. 3, kadastriniai matavimai. Vyksta žemės sklypo suformavimo ir įregistravimo Nekilnojamojo turto registre procedūra.</t>
  </si>
  <si>
    <t>2025 m.:  Klaipėdos „Aukuro“ gimnazijos Statybininkų pr. 7 sporto aikštyno atnaujinimo rangos darbų pirkimas buvo pradėtas, vokų atvėrimas įvyko 2025-10-23. Parinktas statybos darbų rangovas, sutarties vertė – 1299,9 tūkst. Eur, darbai bus atlikti 2026 m.</t>
  </si>
  <si>
    <t>2025 m.: Vykdomi rangos darbai, pagal  2025-07-08 pasirašytą rangos darbų sutartį su UAB „Virdaleka“.  Vykdomi grindų betonavimo, parapetų įrengimo, tinkavimo, glaistymo darbai, keičiami pastato langai.</t>
  </si>
  <si>
    <t>2025 m.: Baldų  (spintų, kėdžių, stalų ir kt.) už skirtas lėšas įsigyta daugiau, nei buvo planuota.</t>
  </si>
  <si>
    <t>2025 m.: Iš viso  įsigyta 141 vnt. kondicionavimo sistemų (planas – 137), panaudotos visos suplanuotos 2025 m. lėšos. Priemonė  įgyvendinta.</t>
  </si>
  <si>
    <t xml:space="preserve">2025 m.: Rengiami  „Aukuro“ gimnazijos ir  „Vyturio“ progimnazijos modernizavimo techniniai projektai pagal 2025-06-02 sutartį su UAB „Projektų rengimo biuras“. Planuojamas projektų parengimas yra 2026 m.
Statinio projektavimo užduotys dėl Simono Dacho ir Gedminų progimnazijų modernizavimo parengtos 2025-08-18 (Nr. AD1-668 ir Nr. AD1-666). Viešųjų pirkimų procedūras planuojama inicijuoti 2026 m. pabaigoje.  Per metus galima įgyvendinti dviejų mokyklų kapitalinį remontą (kai mokyklos bendruomenė perkeliama į kitą pastatą), todėl nutarta pirmiau inicijuoti I etapo Statybos skyriaus neįvykusius „Versmės“ progimnazijos ir Jūrų kadetų gimnazijos modernizavimo projektų pirkimus. Jų vokų atvėrimas numatytas  2026-03-30. </t>
  </si>
  <si>
    <t>2025 m.: Rengiami techniniai projektai : l.-d. „Eglutė“, „Radastėlė“ , „Šaltinėlis“ „Kregždutės“ skyrius, „Radastėlė“ skyriaus, „Vėtrungėlė“ skyriaus.</t>
  </si>
  <si>
    <t>2025 m.:  Vykdomi rangos darbai pagal 2024-07-03 sutartį su UAB „Infes“. Įrengtos pastato inžinerinės sistemos, atliekami vidaus ir išorės apdailos darbai, įrengtas liftas, pradėti aplinkos sutvarkymo darbai, įrengta katilinė.</t>
  </si>
  <si>
    <t>2025 m.:  Pagal 2024-09-20 pasirašytas sutartis su UAB „Progresyvūs projektai“ parengta sklypo detaliojo plano korektūra ir rengiamas pastato modernizavimo techninis projektas. 2025-11-20 techninis projektas pateiktas ekspertizei atlikti. 2025-12-19 CPVA pateiktas projekto įgyvendinimo planas ES finansavimui gauti.</t>
  </si>
  <si>
    <t>2025 m.:  Statinio projektavimo užduotis Nr. AD1-418 patvirtinta 2025-05-20. 2025-09-10 nutarta atidėti Tauralaukio naujos ugdymo įstaigos Klaipėdos g. 33 projektavimą, kol nėra atlikta Švietimo skyriaus ugdymo įstaigų tinklo pertvarka ir apskaičiuotas vaikų poreikis šiaurinėje miesto dalyje. Nutarta artimiausiu metu nerengti darželio statybos projekto. Projektas buvo sustabdytas.  Pastatai (pastatas – lopšelis-darželis, 2 pastatai – katilinės) Klaipėdos g. 33 yra numatyti perduoti pagal panaudos sutartį Tarptautinei Ukrainos mokyklai.</t>
  </si>
  <si>
    <t>2025 m.: 2025-02-27 pateikta viešųjų pirkimų paraiška dėl projektavimo paslaugų atlikimo. Pirkimo dokumentai suderinti 2025-03-14. 2025-04-07 paskelbtas pirkimas. Vokų atvėrimas vyko 2025-05-09. Pirkimas atmestas dėl kvalifikacijos neatitikimo, buvo kartojamas iš naujo. Pakartotinis inicijavimas baigtas 2025-06-09. Vokų atvėrimas vyko 2025-07-21. Vertinimo metu buvo gauta pretenzija dėl mažos kainos. 2025-10-13 pasirašyta sutartis su UAB „Klaipėdos projektai“ dėl projektavimo paslaugų. Iki 2025-12-31 apmokėta už inžinerinių tyrinėjimų paslaugas. Techninį darbo projektą ir tvarkybos darbų projektą planuojama parengti 2026 m.</t>
  </si>
  <si>
    <t>2025 m.: Laukiama Lietuvos Respublikos Vyriausybės nutarimo „Dėl Lietuvos Respublikos Vyriausybės 2007 m. rugsėjo 26 d. nutarimo Nr. 1025 „Dėl valstybės ir savivaldybių turtinių ir neturtinių teisių įgyvendinimo viešosiose įstaigose“ pakeitimo“, pagal kurį turėtume galimybę įsigyti KVK pastatus tiesioginio sandorio būdu. Iki 2025 m. pabaigos situacija nepasikeitė.</t>
  </si>
  <si>
    <t>2025 m.: Lauko aikštelių atnaujinimo ar įrengimo darbai įvykdyti visose suplanuotose 37 teritorijose.</t>
  </si>
  <si>
    <t>2025 m.:  Atnaujinta arba įsigyta visose Klaipėdos miesto ikimokyklinio ugdymo įstaigose  (46) kiekvienai darželio tipo (4–6 metų vaikų) grupei (108) po 2 rinkinius, didesnėms įstaigoms (l.-d. „Puriena“ ir „Svirpliukas“) – po 4 rinkinius.</t>
  </si>
  <si>
    <t>2025 m.:  Iš viso  priemonių įsigijo 46 įstaigos (108 grupės). I ir II pusm. – po 23 įstaigas (108 grupės, 108 rinkiniai). Lėšos panaudotos 100 proc.</t>
  </si>
  <si>
    <t>2025 m.:  Klaipėdos miesto biudžetinėse švietimo įstaigose įrengta 18 sensorinių / nusiraminimo erdvių.</t>
  </si>
  <si>
    <t>2025 m.: Įsigytos visos suplanuotos metodinės priemones ir (ar) įranga.</t>
  </si>
  <si>
    <t xml:space="preserve">2025 m.:
I ketvirtį l.-d. „Dobiliukas“ įsigijo 20 lovyčių.
II ketvirtį l.-d. „Volungėlė“ įsigijo 16 lovyčių; l.-d. „Čiauškutė“ įsigijo 13 lovyčių (2 vnt. trijų aukštų lovų ir 7 lovų spintos); l.-d. „Papartėlis“ įsigijo 5 lovytes (5 vnt. keturių vietų lovų); l.-d. „Berželis“ įsigijo 20 lovyčių. 
III ketvirtį l.-d. „Radastėlė“ įsigijo 10 lovyčių; l.-d. „Vėtrungėlė“ įsigijo 15 lovyčių; l.-d. „Papartėlis“ įsigijo 5 lovytes (5 vnt. keturių vietų lovų).
IV ketvirtį papildomai įsigytos 92 lovytės: l.-d. „Berželis“ – 6 vnt.; l.-d. „Pagrandukas“ – 10 vnt.; l.-d. „Pumpurėlis“ – 10 vnt.; l.-d. „Puriena“ – 15 vnt.; l.-d. „Sakalėlis“ – 15 vnt.; l.-d. „Svirpliukas“ – 21 vnt.; l.-d. „Žiburėlis“ – 15 vnt. </t>
  </si>
  <si>
    <t>2025 m.: Visos 34 įstaigos visiškai įvykdė priemonę. 2025 m. planinė reikšmė buvo 37 įstaigos, bet papildomų įstaigų sąraše 3 įstaigos kartojosi.</t>
  </si>
  <si>
    <t xml:space="preserve">2025 m.: I ir II ketvirčiais įsigijo 46 vnt. įrengimų maisto blokams šie lopšeliai-darželiai:  „Du gaideliai“ – 2 vnt., „Nykštukas“ – 3 vnt., „Puriena“ – 1 vnt., „Liepaitė“ – 2 vnt., „Švyturėlis“ – 1 vnt., „Obelėlė“ – 11 vnt., „Klevelis“ – 1 vnt.,  „Volungėlė“ – 1 vnt., „Linelis“ – 1 vnt., „Čiauškutė“ – 3 vnt., „Pušaitė“ – 2 vnt., „Žemuogėlė“ – 2 vnt., „Sakalėlis“ – 3 vnt., „Alksniukas“ – 2 vnt., „Pagrandukas“ – 2 vnt., „Papartėlis“ – 1 vnt., „Žiburėlis“ – 3 vnt., „Pumpurėlis“ – 1 vnt., „Radastėlė“ – 3 vnt., „Ąžuoliukas“ – 1 vnt.
III ketvirtį įsigijo 15 vnt. įrengimų maisto blokams šie lopšeliai-darželiai:  „Atžalynas“ – 1 vnt., „Bangelė“ – 3 vnt., „Bitutė“ – 1 vnt., „Dobiliukas“ – 1 vnt., „Papartėlis“ – 2 vnt., „Šaltinėlis“ – 2 vnt., „Vyturėlis“ – 1 vnt.,  „Žemuogėlė“ – 1 vnt., „Žilvitis“ – 1 vnt.,  „Žiogelis“ – 1 vnt.,  „Žuvėdra“ – 1 vnt.
IV ketvirtį įsigijo 1 vnt. įrengimų maisto blokams lopšelis-darželis „Dobiliukas“.
IV ketvirtį papildomai  įsigijo 32 maisto blokus šie lopšeliai-darželiai: „Aitvarėlis“, „Alksniukas“, „Atžalynas“, „Bangelė“, „Dobiliukas“, „Giliukas“, „Inkarėlis“, „Nykštukas“, „Obelėlė“, „Pagrandukas“, „Pušaitė“,  „Švyturėlis“, „Traukinukas“, „Vyturėlis“, „Želmenėlis“, „Žemuogėlė“, „Žilvitis“. </t>
  </si>
  <si>
    <t>2025 m.: . Nupirkta 70 vnt. virtuvinių baldų ir įrangos (30 spintelių, 10 spintelių su džiovykle, 20 su lentynomis, lentynėlėmis, 10 indaplovių grupėms).</t>
  </si>
  <si>
    <t>2025 m.: Pirkimas buvo pradėtas III ketvirtyje. Tiekėjai pasiūlymus teikė iki 2025-10-22. Sutartis pasirašyta 2026-01-29.</t>
  </si>
  <si>
    <t>2025 m.: Atlikti elektros instaliacijos remonto darbai 11 įstaigų:
1) l.-d. „Giliukas“, sutarties vertė – 19 378,97 Eur;
2) l.-d. „Ąžuoliukas“, sutarties vertė – 31372,35 Eur;
3) Baltijos gimnazija, sutarties vertė – 25 080,28 Eur;
4) l.-d. „Berželis“, sutarties vertė – 26 937,54 Eur; 
5) l.-d. „Inkarėlis“, sutarties vertė – 24 949,95 Eur; 
6) l.-d. „Nykštukas“, sutarties vertė – 20 755,11 Eur;
7) „Saulėtekio“ progimnazija, sutarties vertė – 13749,11 Eur; 
8) l.-d. „Švyturėlis“, sutarties vertė – 32 038,49 Eur; 
9) l.-d. „Volungėlė“, sutarties vertė – 14 196,21 Eur; 
10) „Vyturio“ progimnazija, sutarties vertė – 32405,85 Eur;
11) l.-d. „Žilvitis“, sutarties vertė – 22 856,10 Eur.
Iš viso atlikta darbų už  263,7 tūkst. Eur.</t>
  </si>
  <si>
    <t>Įvykdyta sutartis dėl Klaipėdos biudžetinių įstaigų stogų ir pastatų išorės remonto darbų techninės priežiūros. Sutarties vertė – 3 993,00 Eur.
Užsitęsė techninių dokumentų parengimas bei rangovo parinkimo procedūros dėl 2 švietimo įstaigų (l.-d. „Linelis“ ir „Varpo“ gimnazijos) stogų ir lietaus nuotekų stovų remonto. Pagal preliminariąją sutartį visi atnaujintam varžymuisi pateikti tiekėjų pasiūlymai buvo atmesti dėl per didelių kainų, todėl buvo pakartotinai vykdomos viešųjų pirkimų procedūros per CVPIS. 2026-01-19 nustatyti laimėtojai l.-d. „Linelis“ stogo remonto ir lietaus nuotekų stovų keitimo darbams (sutarties vertė – 50 227,20 Eur) bei  „Varpo“ gimnazijos stogo ir vidinio lietaus nuvedimo stovo remonto darbams (sutarties vertė – 20 762,67 Eur). Darbai šiose įstaigose bus atlikti 2026 m.</t>
  </si>
  <si>
    <t>2025 m.: 1) parengti 2 švietimo įstaigų (l.-d. „Liepaitė“ Baltijos pr. 17 ir l.-d. „Alksniukas“ Alksnynės g. 23) teritorijos paviršinių nuotekų tinklų statybos projektai.
2) Vykdomas pirkimas dėl l.-d. „Žilvitis“
Vyšnių g. 13 ir l.-d. „Žemuogėlė“ Statybininkų pr. 20 paviršinių nuotekų tinklų rekonstrukcijos / statybos projektavimo. Vokų atvėrimas turėjo būti 2025-07-09.  Pirkimas neįvyko, nes nepateiktas nė vienas pasiūlymas. Buvo  vykdyti pirkimai per CPO katalogą – nebuvo gauta nė vieno pasiūlymo. Pirkimai pakartotinai vykdomi CVPIS priemonėmis 2026 m. Vokų atvėrimas planuojamas 2026-03-17.</t>
  </si>
  <si>
    <t>2025 m.:  Atlikti darbai 4 švietimo įstaigose:
- Martyno Mažvydo progimnazijos ir l.-d. „Du gaideliai“ lauko inžinerinių tinklų rekonstravimo darbai. Bendra sutarties vertė – 315 379,76 Eur;
- l.-d. „Liepaitė“ lietaus nuotekų šalinimo tinklų statyba. 2025-04-23 sutartis už 64 765,45 Eur.
- l.-d. „Alksniukas“ paviršinių nuotekų tinklų statyba. 2025-05-02 sutartis už 34 944,80 Eur.</t>
  </si>
  <si>
    <t>2025 m.:  2025-03-31 su AB „Telia Lietuva“ pasirašyta Infrastruktūros nuomos sutartis. Sutartis galioja nuo 2025-04-01. Kabelio ilgis (km) – 38,34, movų kiekis (vnt.) – 16.
Nuomos terminas – iki 2027-04-01. 2025 m. panaudota 15,3 tūkst. Eur.</t>
  </si>
  <si>
    <t>2) teikiamos laikinų modulinių pastatų – ikimokyklinio ugdymo korpusų apsaugos paslaugos:
-  prie vaikų darželio-lopšelio „Obelėlė“ Valstiečių g. 10, Klaipėda. Paslauga bus teikiama 24 mėn.
- prie vaikų darželio-lopšelio „Vėtrungėlė“ skyriaus Sausio 15-osios g. 13A, Klaipėda. Šiam objektui paslauga buvo teikiama iki 2025-09-01.
 Už modulinių pastatų apsaugą 2025 metais sumokėta 1 969,88 Eur.</t>
  </si>
  <si>
    <t>2025 m.: 2025-06-06 su MB „Detailingas“ pasirašyta paslaugų sutartis. Sutarties vertė – 29 549,05 Eur.
Paslaugos suteikimo   trukmė –  4 mėn. Paslaugos atliktos.</t>
  </si>
  <si>
    <t>2025 m.: Atliktos kasmetinės 94 švietimo įstaigų pastatų apžiūros. Bendra sutarčių vertė – 11 341,30 Eur.</t>
  </si>
  <si>
    <t>2025 m.: 2025 rugsėjo 1 d. duomenimis, prašymus pavežėjimo kompensacijai gauti yra pateikę 241 mokinys, tačiau paslauga naudojasi vidutiniškai 52 % prašymą teikusių mokinių. Priežastys: nepristato kelionę patvirtinančių dokumentų, paveža tėvai, įgyja teisę vairuoti, pasikeičia gyvenamoji vieta.</t>
  </si>
  <si>
    <t>2025 m.: Lėšos buvo suplanuotos 5 įstaigų perkėlimui: Hermano Zudermano gimnazijai, „Ąžuolyno“ gimnazijai, Jeronimo Kačinsko muzikos mokyklai, Tauralaukio ikimokyklinio ugdymo įstaigai, lopšeliui-darželiui „Vėtrungėlė“.
Baigus Hermano Zudermano gimnazijos renovacijos darbus pastato viduje, 2025 m. grąžintas materialusis turtas iš Suaugusiųjų gimnazijos į Hermano Zudermano gimnazijos patalpas. L.-d. „Vėtrungėlė“ po renovacijos atgal atsikėlė į įstaigos patalpas (iš globos namų „Rytas“). „Ąžuolyno“ gimnazija renovacijos metu perkėlė ugdymą į Suaugusiųjų gimnazijos patalpas. J. Kačinsko muzikos mokykla dalį daiktų perkraustė atgal į renovuotas patalpas, galutinis įstaigos sugrąžinimas į renovuotas įstaigos patalpas planuojamas 2026 m. Tauralaukio progimnazijos ikimokyklinio ugdymo mokiniai ugdomi l.-d. „Obelėlė“ teritorijoje esančiuose moduliniuose nameliuose, iš kurių vaikai bus perkeliami ugdymui į naujas l.-d. „Tauras“ patalpas, baigus jas įrengti (planuojama nuo 2026-09-01).</t>
  </si>
  <si>
    <t>2025 m.: Centralizuotai mokama už 85 švietimo įstaigų elektrą.</t>
  </si>
  <si>
    <t>2025 m.: Vykdomas 91 Klaipėdos miesto švietimo įstaigos automatizuotų šilumos punktų kontrolės ir valdymo sistemų  aptarnavimas.
Sudaryta  nauja automatizuotų sistemų aptarnavimo paslaugų sutartis su UAB „Informatikos ir ryšių technologijų centras“. Sutarties vertė – 43 230,88 Eur, terminas – iki 2028-07-30.</t>
  </si>
  <si>
    <t>8 122,00</t>
  </si>
  <si>
    <t>2025 m.: Buvo įgyvendintos 228 neformaliojo vaikų švietimo programos.
NVŠ lėšos buvo skirtos pagal sudarytų sutarčių ir mokinių registre registruotų vaikų skaičių.</t>
  </si>
  <si>
    <t>2025 m.: III ketvirtį neformaliojo vaikų švietimo programose dalyvavo 8122 vaikai.
2025 m. rugsėjo–gruodžio mėnesių etape NVŠ teikėjai pateikė daugiau prašymų programoms finansuoti, todėl buvo vykdoma daugiau neformaliojo švietimo programų ir priimta daugiau vaikų, nei planuota.</t>
  </si>
  <si>
    <t>2025 m.: 5 įstaigose atlikti šie darbai:
1) Uostamiesčio progimnazijos sanitarinių patalpų remonto darbai;
2) Vitės progimnazijos sanitarinių ir persirengimo patalpų prie sporto salės remonto darbai;
3) „Saulėtekio“ progimnazijos sanitarinių ir persirengimo patalpų prie sporto salės remonto darbai;
4) l.-d. „Berželis“ sanitarinių patalpų remonto darbai;
5) l.-d. „Čiauškutė“ „Šermukšnėlės“ skyriaus sanitarinių patalpų remonto darbai.
Atlikta darbų už 186,6 tūkst. Eur.</t>
  </si>
  <si>
    <t>2025 m.: 3 pedagogams iš Liudviko Stulpino, „Smeltės“ ir „Pajūrio“ progimnazijų buvo apmokėtos studijų išlaidos.  2026 m. pradžioje Liudviko Stulpino progimnazija grąžino lėšas į savivaldybės biudžetą, nes jų laiku nepanaudojo.</t>
  </si>
  <si>
    <t xml:space="preserve">2025 m.: Atlikti švietimo įstaigų pastatų išorės darbai 10 įstaigų:
1) l.-d. „Inkarėlis“ lauko betoninių laiptų remonto darbai, sutartis 16 462,05 Eur; 
2) l.-d. „Švyturėlis“ lauko betoninių laiptų remonto darbai, sutartis už 19 843,51 Eur;
3)  l.-d. „Traukinukas“ lauko betoninių laiptų remonto darbai, sutartis už 24 872,20 Eur;
4) Karalienės Luizės jaunimo centro choreografijos studijos ,,Inkarėlis“ lauko laiptų remonto darbai, sutartis už 5 756,58 Eur;
5) l.-d. ,,Žilvitis“ lauko laiptų stogelių remonto darbai, sutartis už 16 255,32 Eur;
6) Liudviko Stulpino progimnazijos lietaus nuotekų stovų keitimo ir vidaus vandentiekio vamzdžių remonto darbai, sutartis už 26 228,55 Eur;
7) Prano Mašioto progimnazijos kupolinių stoglangių keitimo darbai, sutartis už 53 261,18 Eur;
8)  „Santarvės“ progimnazijos pagalbinio pastato išorės ir  pagrindinių laiptų remonto darbai, sutartis už 36 902,57 Eur ir „Santarvės“ progimnazijos stogo virš sporto ir aktų salės remonto darbai,  žodinė sutartis už 10 949,02 Eur;
9) „Saulėtekio“ progimnazijos pastato išorės paprastojo remonto darbai, sutartis už 82 802,84 Eur;
10) l.-d. ,,Aitvarėlis“ fasado ir cokolio remontas, sutartis už 35 090,00 Eur.
</t>
  </si>
  <si>
    <t xml:space="preserve">4) 2025-08-21 pasirašyta  sutartis su  UAB „Fixman LT“ dėl sporto įrangos Klaipėdos m. švietimo įstaigų sporto aikštynams įsigijimo už 233 418,68 Eur. 
III ketvirtį pakartotinai buvo vykdytos viešųjų pirkimų procedūros sporto aikštynų įrangai įsigyti. Sutartis dėl sporto aikštynų sporto įrangos  (mažosios architektūros elementų) su  UAB „Naujieji ženklai“ pasirašyta 2025-10-28, sutarties vertė – 28 507,60 Eur.  
2025-10-21 pasirašyta sutartis dėl sporto įrangos sporto aikštynams su UAB „Multisportas“ už 42138,28 Eur.
Prekės pagal visas sutartis yra pristatytos į užsakovo nurodytą vietą. </t>
  </si>
  <si>
    <t xml:space="preserve">5)  2025-03-20 pasirašyta sutartis su UAB „Grindalita“ už 192 877,95 Eur dėl „Santarvės“ progimnazijos Gedminų g. 7 sporto salės paprastojo remonto darbų. Darbai yra baigti.
 6) 2024-09-26 buvo pasirašyta rangos sutartis su UAB „Grindalita“ (sutarties vertė – 268 800 Eur) dėl „Saulėtekio“ progimnazijos Mokyklos g. 3 sporto salės paprastojo remonto darbų. Papildomas susitarimas dėl papildomų ir nevykdomų darbų pasirašytas 2025-04-18 (pakeitimo vertė – 85 629,49 Eur). Darbus rangovas turėjo atlikti iki 2025-06-19. Darbai užbaigti, už vėlavimą buvo taikomi delspinigiai.
7) Užbaigti Liudviko Stulpino progimnazijos Bandužių g. 4 mažosios sporto salės ir aktų salės paprastojo remonto darbai (sutartis su UAB „Grindalita“  2024-10-30 už 168 800 Eur). Darbus rangovas turėjo atlikti iki 2025-03-25. Rangovo užbaigtų statybos darbų perdavimo statytojui aktas pasirašytas 2025-05-20, už vėlavimą buvo taikomi delspinigiai. </t>
  </si>
  <si>
    <t xml:space="preserve">8) Atlikti „Aitvaro“ gimnazijos ir Liudviko Stulpino progimnazijos patalpų pritaikymo žmonėms su negalia darbai (sutartis su UAB „Marstata“ už 35 497,50 Eur). Darbai turėjo būti atlikti ne vėliau kaip per 2 mėn. nuo Sutarties įsigaliojimo dienos, t. y. iki 2025-01-06. Darbai užbaigti 2025-02-18. Dėl vėlavimo vykdyti sutartinius įsipareigojimus rangovui buvo taikomi delspinigiai. 
9) 2025-05-05 pasirašyta sutartis su UAB „Grindalita“ dėl „Saulėtekio“ progimnazijos Mokyklos g. 3 aktų salės paprastojo remonto darbų. Sutarties vertė – 139 092,23 Eur. Statybvietė perduota 2025-05-30, darbus turėjo atlikti iki 2025-10-30. Darbai atlikti. 
10) 2025-05-20 pasirašyta sutartis su UAB „Statyk kartu“ dėl „Santarvės“ progimnazijos Gedminų g. 7 vidaus patalpų (šokių studijos, dailės studijos ir rekvizitų patalpų) paprastojo remonto darbų. Sutarties vertė – 55 807,15 Eur.  Patalpos rangovui perduotos 2025-05-30, darbai turėjo būti atlikti iki 2025-09-30. Darbai atlikti.
11) 2025-05-20 sudaryta sutartis su UAB „Statyk kartu“ dėl Liudviko Stulpino progimnazijos Bandužių g. 4 muzikavimo studijos įrengimo darbų už 27 184,57 Eur. Darbai turi būti atlikti per 3 mėn. nuo statybvietės perdavimo dienos. Patalpos rangovui perduotos 2025-05-30, darbai turėjo būti atlikti iki 2025-08-30. Darbai baigti.
</t>
  </si>
  <si>
    <r>
      <t xml:space="preserve">2025 m.:  Buvo mokama už  modulinių kompleksų nuomą prie lopšelio-darželio „Obelėlė“. Už  modulinių kompleksų nuomą prie lopšelio-darželio  „Vėtrungėlė“ skyriaus buvo mokama iki 2025-08-01. Pasibaigus modulinių kompleksų  nuomos sutarčiai moduliai prie lopšelio-darželio „Vėtrungėlė“ </t>
    </r>
    <r>
      <rPr>
        <sz val="9"/>
        <color theme="1"/>
        <rFont val="Times New Roman"/>
        <family val="1"/>
        <charset val="186"/>
      </rPr>
      <t>s</t>
    </r>
    <r>
      <rPr>
        <sz val="10"/>
        <color theme="1"/>
        <rFont val="Times New Roman"/>
        <family val="1"/>
        <charset val="186"/>
      </rPr>
      <t>kyriaus buvo demontuoti, o už modulių nuomą prie lopšelio-darželio „Obelėlė“ mokama pagal naujai sudarytą sutartį.</t>
    </r>
  </si>
  <si>
    <t>2025 m.: Klaipėdos „Aukuro“ gimnazijos Statybininkų pr. 7 sporto aikštyno atnaujinimo projektavimas užbaigtas. Projektas gautas 2025-03-21 ir perduotas ekspertizei. Ekspertizė atlikta 2025-05-05. Projektas suderinamas sistemoje „Infostatyba“, gautas statybos leidimas.</t>
  </si>
  <si>
    <t>2025 m.: 5 įstaigose atlikti šie darbai:
1) l.-d. „Vyturėlis“ išorinių evakuacinių laiptų paprastojo remonto darbai;
2)  l.-d. „Du gaideliai“ išorinių evakuacinių laiptų paprastojo remonto darbai;
3) Gilijos pradinės mokyklos statinio apsaugos nuo žaibo sistemos remonto darbai. Žodinės sutarties vertė – 9 536,01 Eur.
4) l.-d. „Švyturėlis“ gaisrinės saugos sistemos remonto darbai. Žodinė sutartis su  UAB „Bometa“ – už 11 979,00 Eur. 
5) l.-d. „Žemuogėlė“ gaisrinės saugos sistemos remonto darbai.  Žodinė sutartis su UAB „Išmanios sistemos“ – už 11 858,00 Eur. 
Užsitęsė techninių dokumentų parengimo ir rangovo parinkimo procedūros dėl l.-d. „Linelis“ evakuacinių laiptų remonto, nes pagal preliminariąją sutartį visi atnaujintam varžymuisi pateikti tiekėjų pasiūlymai  buvo atmesti dėl per didelių kainų. Buvo pakartotinai vykdomos viešųjų pirkimų procedūros per CVPIS, sutartis su rangovu pasirašyta tik 2025-12-10. Sutarties vertė – 25 000,00 Eur, atlikimo terminas – 2 mėn. Dėl oro sąlygų darbų vykdymas buvo sustabdytas, darbai bus tęsiami 2026 m. 1 ketvirtį.</t>
  </si>
  <si>
    <t xml:space="preserve">2025 m.: 1) Klaipėdos miesto švietimo įstaigų pastatų apsaugos paslaugas teikia 3 saugos tarnybos. Sutartys galiojo preliminariai iki 2025-08-31. Vyko viešųjų pirkimų procedūros dėl paslaugos pirkimo 36 mėn. laikotarpiui. Dėl techninėje specifikacijoje numatytų aukštesnės kokybės ir geresnių parametrų vaizdo stebėjimo kamerų įsigijimo ir sumontavimo švietimo įstaigose buvo gauti pasiūlymai, kurie žymiai viršijo pirkimui planuotą sumą. Pirkimas buvo nutrauktas. Kol buvo priimtas sprendimas dėl naujos paslaugos pirkimo 36 mėn. laikotarpiui, buvo sudarytos  žodinės sutartys su UAB saugos tarnyba „Argus“, UAB „Ekskomisarų biuras“ ir UAB „G4S Lietuva“  2 mėn. laikotarpiui. Žodinės sutartys galiojo: UAB „Ekskomisarų biuras“ (šiaurinė miesto dalis) – iki 2025-11-09, UAB „Ekskomisarų biuras“ (senamiestis) – iki 2025-11-09, UAB saugos „ARGUS“ (pietinė miesto dalis) – iki 2025-11-02, UAB „G4S Lietuva“ (naujamiestis) – iki 2025-11-02.
Papildomai buvo sudarytos žodinės sutartys su UAB saugos tarnyba „Argus“, UAB „Ekskomisarų biuras“ ir UAB „G4S Lietuva“ iki 2025-12-31. 
2025 m. už apsaugos paslaugas sumokėta 271,1 tūkst. Eur.
</t>
  </si>
  <si>
    <t>2025 m.: 1) 2025-04-16 pasirašyta sutartis su UAB „Povila“ dėl Klaipėdos „Saulėtekio“ progimnazijos, „Aitvaro“ gimnazijos, Liudviko Stulpino progimnazijos, „Žaliakalnio“ gimnazijos lauko klasių įrengimo darbų. Sutarties vertė – 653 400 Eur. Lauko klasių įrengimo aprašai parengti 2025-06-16.  Darbai atlikti, pastatytos 4 lauko klasės.
2) Parengti 3 mokyklų („Saulėtekio“ progimnazijos, „Smeltės“ progimnazijos, „Aitvaro“ gimnazijos) sporto aikštynų statybos, rekonstravimo projektai. Statybos leidimai gauti 2025-05-27–2025-05-28.
3) Pasirašytos rangos darbų sutartys su UAB „VVARFF“. Sutarčių vertės: „Saulėtekio“ progimnazijos – 413 350,17 Eur, „Smeltės“ progimnazijos – 364 702,70 Eur, „Aitvaro“ gimnazijos – 419 639,24 Eur. Darbai turi būti atlikti ne vėliau kaip per 6 mėn. nuo statybvietės perdavimo ir priėmimo akto pasirašymo dienos. 
Vykdomų  sporto aikštynų darbų eiga: darbų liko pagal kiekvieną sutartį – apie 20 proc. Darbai bus baigti 2026 m. I pusmetį.</t>
  </si>
  <si>
    <t>2025 m.: Atlikti darbai 9 planuotose įstaigose: 
1) Vydūno gimnazijos valgyklos ir laiptinės remonto darbai (sutarties vertė – 67 775,37 Eur);
2) l.-d. „Berželis“ laiptinės ir koridoriaus remonto darbai (sutarties vertė – 38 157,11 Eur);
3)  „Medeinės“ mokyklos laiptinės remonto darbai (sutarties vertė – 44 217,70 8 Eur);
4) „Vitės“ progimnazijos  laiptinės remonto darbai (sutarties vertė – 49 944,30 Eur);
5) „Vėtrungės“ gimnazijos antro ir trečio aukštų akustinių pakabinamų lubų koridoriuose įrengimo darbai (sutarties vertė – 31 224,05 Eur);
6) Martyno Mažvydo progimnazijos pirmojo, antrojo ir trečiojo aukštų koridorių remonto darbai (sutarties vertė – 91 193,29 Eur);
7)  l.-d. „Papartėlis“ neformaliojo ugdymo patalpų / sporto salės remonto darbai (sutarties vertė –  23 118,26 Eur);
8) l.-d. „Pagrandukas“ laiptinės remonto darbai (sutarties vertė – 22 405,49 Eur);
9) „Verdenės“ progimnazijos koridoriaus grindų dangos keitimo darbai  (sutarties vertė – 72 858,89 Eur).
Papildomai nupirkti „Santarvės“ progimnazijos sporto salės langų keitimo darbai. 2025-05-28 žodinės sutarties vertė – 17 880,50 Eur. Darbai atlikti.</t>
  </si>
  <si>
    <t>2025 m.: Atlikti 50 vnt. šildymo sistemų, vandentiekio ir buitinių nuotekų tinklų remonto darbų (planiniai ir avariniai) 44 įstaigose, iš jų – 7 gimnazijose (Suaugusiųjų, „Aukuro“, Vydūno,  „Varpo“, „Aitvaro“, Vytauto Didžiojo, Baltijos), 12 progimnazijų (Simono Dacho,  „Verdenės“ ,  „Saulėtekio“,  „Smeltės“,    „Versmės“, „Vitės“,   „Santarvės“,   „Vyturio“,  Liudviko Stulpino,  Gedminų,  „Gabijos“, Martyno Mažvydo), 21 lopšelyje-darželyje („Bitutė“, „Berželis“,  „Pagrandukas“, „Traukinukas“, „Obelėlė“, „Ątžalynas“, „Ąžuoliukas“, „Giliukas“, „Inkarėlis“, „Liepaitė“, „Vyturėlis“,  „Volungėlė“, „Aitvarėlis“, „Šaltinėlis“, „Eglutė“,  „Pušaitė“, „Žiburėlis“,  „Švyturėlis“,  „Svirpliukas“,  „Linelis“, „Bangelė“), mokyklose-darželiuose „Varpelis“ ir „Saulutė“, Gilijos pradinėje mokykloje ir VLC klube „Saulutė“).
Pagal 2025-04-23 pasirašytos 3 sutartys dėl Klaipėdos 3 švietimo įstaigų šilumos įrenginių rekonstrukcijos darbų su projektavimu, bendra sutarčių vertė – 76939,76 Eur, atlikti darbai Baltijos gimnazijoje, Gedminų bei „Saulėtekio“ progimnazijose.  
Iš dalies keisti šildymo, karšto ir šalto vandens vamzdynai 3 švietimo įstaigose:  l.-d. „Bitutė“, Vydūno ir Suaugusiųjų gimnazijose (panaudota 60290,23 Eur).</t>
  </si>
  <si>
    <t>Edukacinių erdvių ir pagalbinių patalpų įrengimas Klaipėdos miesto bendrojo ugdymo mokyklose (Vytauto Didžiojo gimnazijoje ir „Smeltės“ progimnazijoje)</t>
  </si>
  <si>
    <t xml:space="preserve">Multisensorinių nusiraminimo kambarių įrengimas, priemonių įsigijimas </t>
  </si>
  <si>
    <t>2025 m.: 1) Atlikti Klaipėdos Vytauto Didžiojo gimnazijos mūrinės tvoros rekonstravimo darbai. Sutarties vertė – 143 462,04 Eur. 2025-06-25 pasirašytas papildomas susitarimas dėl papildomų darbų už 4 735,17 Eur.
2) 2025-09-17 sudaryta sutartis dėl Hermano Zudermano gimnazijos  tvoros įrengimo darbų. Sutarties vertė – 46 900,60 Eur. Darbai atlikti.
Mero 2025-10-07 potvarkiu Nr. M-1216 buvo patvirtintas naujas Klaipėdos miesto savivaldybės bendrojo ugdymo mokyklų teritorijų  aptvėrimo 2025–2028 metais eiliškumo sąrašas, kuriame 2025 m. numatytas Klaipėdos Liudviko Stulpino progimnazijos teritorjos aptvėrimas. Koregavus aptvėrimo planą su įstaiga, pagal  preliminariąją sutartį įvykdžius atnaujinto varžymosi procedūras, su laimėtoju pasirašyta sutartis tik 2025-12-01. Bendra sutarties vertė – 49 983,98 Eur, atlikimo terminas – 2 mėn. Darbų atlikimas sustabdytas dėl nepalankių oro sąlygų, darbai bus tęsiami 2026 m. I ketvirtį.</t>
  </si>
  <si>
    <t xml:space="preserve">Pedagogų pritraukimas ir išlaikymas Klaipėdos biudžetinėse švietimo įstaigose  </t>
  </si>
  <si>
    <t xml:space="preserve">I–II dalies valstybinių brandos egzaminų administravimas  </t>
  </si>
  <si>
    <t xml:space="preserve">Mokinių maitinimo ir pavėžėjimo užtikrinimas Klaipėdos jūrų kadetų gimnazijoje </t>
  </si>
  <si>
    <t xml:space="preserve">Mokinių maitinimo ir pavežėjimo užtikrinimas Klaipėdos „Aukuro“ gimnazijoje (sporto klasėse) </t>
  </si>
  <si>
    <t>Klaipėdos miesto savivaldybės 2025 metų veiklos ataskaitos 1 priedo 
10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</si>
</sst>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2" x14ac:knownFonts="1">
    <font>
      <sz val="11"/>
      <color rgb="FF000000"/>
      <name val="Calibri"/>
      <family val="2"/>
    </font>
    <font>
      <sz val="10"/>
      <color theme="1"/>
      <name val="Times New Roman"/>
      <family val="1"/>
      <charset val="186"/>
    </font>
    <font>
      <sz val="10"/>
      <name val="Times New Roman"/>
      <family val="1"/>
      <charset val="186"/>
    </font>
    <font>
      <sz val="10"/>
      <name val="Arial"/>
      <family val="2"/>
      <charset val="186"/>
    </font>
    <font>
      <sz val="12"/>
      <name val="Times New Roman"/>
      <family val="1"/>
      <charset val="186"/>
    </font>
    <font>
      <b/>
      <sz val="12"/>
      <name val="Times New Roman"/>
      <family val="1"/>
    </font>
    <font>
      <sz val="9"/>
      <name val="Times New Roman"/>
      <family val="1"/>
    </font>
    <font>
      <b/>
      <sz val="12"/>
      <name val="Times New Roman"/>
      <family val="1"/>
      <charset val="186"/>
    </font>
    <font>
      <sz val="11"/>
      <color theme="1"/>
      <name val="Times New Roman"/>
      <family val="1"/>
      <charset val="186"/>
    </font>
    <font>
      <b/>
      <sz val="11"/>
      <color theme="1"/>
      <name val="Times New Roman"/>
      <family val="1"/>
      <charset val="186"/>
    </font>
    <font>
      <b/>
      <sz val="10"/>
      <color theme="1"/>
      <name val="Times New Roman"/>
      <family val="1"/>
      <charset val="186"/>
    </font>
    <font>
      <sz val="9"/>
      <color theme="1"/>
      <name val="Times New Roman"/>
      <family val="1"/>
      <charset val="186"/>
    </font>
  </fonts>
  <fills count="10">
    <fill>
      <patternFill patternType="none"/>
    </fill>
    <fill>
      <patternFill patternType="gray125"/>
    </fill>
    <fill>
      <patternFill patternType="solid">
        <fgColor rgb="FFFBF9C3"/>
        <bgColor rgb="FFFBF9C3"/>
      </patternFill>
    </fill>
    <fill>
      <patternFill patternType="solid">
        <fgColor rgb="FFC2EFC5"/>
        <bgColor rgb="FFC2EFC5"/>
      </patternFill>
    </fill>
    <fill>
      <patternFill patternType="none">
        <fgColor rgb="FF000000"/>
        <bgColor rgb="FF000000"/>
      </patternFill>
    </fill>
    <fill>
      <patternFill patternType="solid">
        <fgColor rgb="FFEBEBEB"/>
        <bgColor rgb="FFEBEBEB"/>
      </patternFill>
    </fill>
    <fill>
      <patternFill patternType="solid">
        <fgColor rgb="FFC2EFC5"/>
        <bgColor indexed="64"/>
      </patternFill>
    </fill>
    <fill>
      <patternFill patternType="solid">
        <fgColor theme="0"/>
        <bgColor indexed="64"/>
      </patternFill>
    </fill>
    <fill>
      <patternFill patternType="solid">
        <fgColor theme="8" tint="0.79998168889431442"/>
        <bgColor indexed="64"/>
      </patternFill>
    </fill>
    <fill>
      <patternFill patternType="solid">
        <fgColor theme="6" tint="0.59999389629810485"/>
        <bgColor indexed="64"/>
      </patternFill>
    </fill>
  </fills>
  <borders count="18">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style="thin">
        <color indexed="64"/>
      </bottom>
      <diagonal/>
    </border>
    <border>
      <left style="thin">
        <color rgb="FF000000"/>
      </left>
      <right style="thin">
        <color rgb="FF000000"/>
      </right>
      <top style="medium">
        <color rgb="FF000000"/>
      </top>
      <bottom style="thin">
        <color indexed="64"/>
      </bottom>
      <diagonal/>
    </border>
    <border>
      <left style="thin">
        <color rgb="FF000000"/>
      </left>
      <right style="medium">
        <color rgb="FF000000"/>
      </right>
      <top style="medium">
        <color rgb="FF000000"/>
      </top>
      <bottom style="thin">
        <color indexed="64"/>
      </bottom>
      <diagonal/>
    </border>
  </borders>
  <cellStyleXfs count="3">
    <xf numFmtId="0" fontId="0" fillId="0" borderId="0" applyBorder="0"/>
    <xf numFmtId="0" fontId="3" fillId="4" borderId="0"/>
    <xf numFmtId="0" fontId="3" fillId="4" borderId="0"/>
  </cellStyleXfs>
  <cellXfs count="150">
    <xf numFmtId="0" fontId="0" fillId="0" borderId="0" xfId="0"/>
    <xf numFmtId="2" fontId="1" fillId="7" borderId="2" xfId="0" applyNumberFormat="1" applyFont="1" applyFill="1" applyBorder="1" applyAlignment="1" applyProtection="1">
      <alignment horizontal="right" vertical="top" wrapText="1" readingOrder="1"/>
      <protection locked="0"/>
    </xf>
    <xf numFmtId="2" fontId="1" fillId="7" borderId="5" xfId="0" applyNumberFormat="1" applyFont="1" applyFill="1" applyBorder="1" applyAlignment="1" applyProtection="1">
      <alignment horizontal="right" vertical="top" wrapText="1" readingOrder="1"/>
      <protection locked="0"/>
    </xf>
    <xf numFmtId="0" fontId="3" fillId="7" borderId="0" xfId="1" applyFill="1"/>
    <xf numFmtId="0" fontId="4" fillId="7" borderId="0" xfId="1" applyFont="1" applyFill="1" applyAlignment="1">
      <alignment horizontal="left" vertical="top" wrapText="1"/>
    </xf>
    <xf numFmtId="0" fontId="6" fillId="7" borderId="0" xfId="1" applyFont="1" applyFill="1" applyAlignment="1">
      <alignment vertical="top"/>
    </xf>
    <xf numFmtId="0" fontId="4" fillId="7" borderId="0" xfId="1" applyFont="1" applyFill="1" applyAlignment="1">
      <alignment horizontal="justify" vertical="justify" wrapText="1"/>
    </xf>
    <xf numFmtId="0" fontId="3" fillId="7" borderId="0" xfId="1" applyFill="1" applyAlignment="1">
      <alignment vertical="top"/>
    </xf>
    <xf numFmtId="165" fontId="4" fillId="7" borderId="0" xfId="1" applyNumberFormat="1" applyFont="1" applyFill="1" applyAlignment="1">
      <alignment horizontal="right" vertical="top"/>
    </xf>
    <xf numFmtId="1" fontId="4" fillId="7" borderId="0" xfId="1" applyNumberFormat="1" applyFont="1" applyFill="1" applyAlignment="1">
      <alignment horizontal="center" vertical="top"/>
    </xf>
    <xf numFmtId="0" fontId="4" fillId="7" borderId="0" xfId="1" applyFont="1" applyFill="1"/>
    <xf numFmtId="165" fontId="4" fillId="7" borderId="0" xfId="1" applyNumberFormat="1" applyFont="1" applyFill="1" applyAlignment="1">
      <alignment horizontal="right"/>
    </xf>
    <xf numFmtId="1" fontId="4" fillId="7" borderId="0" xfId="1" applyNumberFormat="1" applyFont="1" applyFill="1" applyAlignment="1">
      <alignment horizontal="center"/>
    </xf>
    <xf numFmtId="0" fontId="3" fillId="7" borderId="0" xfId="1" applyFill="1" applyAlignment="1">
      <alignment horizontal="left"/>
    </xf>
    <xf numFmtId="0" fontId="3" fillId="7" borderId="0" xfId="1" applyFill="1" applyAlignment="1">
      <alignment horizontal="right"/>
    </xf>
    <xf numFmtId="0" fontId="3" fillId="7" borderId="0" xfId="1" applyFill="1" applyAlignment="1">
      <alignment horizontal="center"/>
    </xf>
    <xf numFmtId="0" fontId="2" fillId="7" borderId="0" xfId="1" applyFont="1" applyFill="1"/>
    <xf numFmtId="0" fontId="1" fillId="0" borderId="0" xfId="0" applyFont="1" applyAlignment="1">
      <alignment wrapText="1"/>
    </xf>
    <xf numFmtId="0" fontId="10" fillId="0" borderId="8" xfId="0" applyFont="1" applyBorder="1" applyAlignment="1">
      <alignment horizontal="center" wrapText="1" readingOrder="1"/>
    </xf>
    <xf numFmtId="0" fontId="10" fillId="2" borderId="1" xfId="0" applyFont="1" applyFill="1" applyBorder="1" applyAlignment="1" applyProtection="1">
      <alignment vertical="top" wrapText="1" readingOrder="1"/>
      <protection locked="0"/>
    </xf>
    <xf numFmtId="0" fontId="10" fillId="2" borderId="2" xfId="0" applyFont="1" applyFill="1" applyBorder="1" applyAlignment="1" applyProtection="1">
      <alignment vertical="top" wrapText="1" readingOrder="1"/>
      <protection locked="0"/>
    </xf>
    <xf numFmtId="0" fontId="10" fillId="2" borderId="2" xfId="0" applyFont="1" applyFill="1" applyBorder="1" applyAlignment="1" applyProtection="1">
      <alignment horizontal="left" vertical="top" wrapText="1" readingOrder="1"/>
      <protection locked="0"/>
    </xf>
    <xf numFmtId="164" fontId="10" fillId="2" borderId="2" xfId="0" applyNumberFormat="1" applyFont="1" applyFill="1" applyBorder="1" applyAlignment="1">
      <alignment horizontal="right" vertical="top" wrapText="1" readingOrder="1"/>
    </xf>
    <xf numFmtId="0" fontId="10" fillId="2" borderId="2" xfId="0" applyFont="1" applyFill="1" applyBorder="1" applyAlignment="1" applyProtection="1">
      <alignment horizontal="center" vertical="top" wrapText="1" readingOrder="1"/>
      <protection locked="0"/>
    </xf>
    <xf numFmtId="0" fontId="10" fillId="2" borderId="2" xfId="0" applyFont="1" applyFill="1" applyBorder="1" applyAlignment="1" applyProtection="1">
      <alignment horizontal="right" vertical="top" wrapText="1" readingOrder="1"/>
      <protection locked="0"/>
    </xf>
    <xf numFmtId="0" fontId="10" fillId="2" borderId="3" xfId="0" applyFont="1" applyFill="1" applyBorder="1" applyAlignment="1" applyProtection="1">
      <alignment horizontal="left" vertical="top" wrapText="1" readingOrder="1"/>
      <protection locked="0"/>
    </xf>
    <xf numFmtId="0" fontId="10" fillId="3" borderId="1" xfId="0" applyFont="1" applyFill="1" applyBorder="1" applyAlignment="1" applyProtection="1">
      <alignment vertical="top" wrapText="1" readingOrder="1"/>
      <protection locked="0"/>
    </xf>
    <xf numFmtId="0" fontId="10" fillId="3" borderId="2" xfId="0" applyFont="1" applyFill="1" applyBorder="1" applyAlignment="1" applyProtection="1">
      <alignment vertical="center" wrapText="1" readingOrder="1"/>
      <protection locked="0"/>
    </xf>
    <xf numFmtId="0" fontId="10" fillId="3" borderId="2" xfId="0" applyFont="1" applyFill="1" applyBorder="1" applyAlignment="1" applyProtection="1">
      <alignment horizontal="left" vertical="top" wrapText="1" readingOrder="1"/>
      <protection locked="0"/>
    </xf>
    <xf numFmtId="164" fontId="10" fillId="3" borderId="2" xfId="0" applyNumberFormat="1" applyFont="1" applyFill="1" applyBorder="1" applyAlignment="1">
      <alignment horizontal="right" vertical="center" wrapText="1" readingOrder="1"/>
    </xf>
    <xf numFmtId="0" fontId="10" fillId="3" borderId="2" xfId="0" applyFont="1" applyFill="1" applyBorder="1" applyAlignment="1" applyProtection="1">
      <alignment horizontal="left" vertical="center" wrapText="1" readingOrder="1"/>
      <protection locked="0"/>
    </xf>
    <xf numFmtId="0" fontId="10" fillId="3" borderId="2" xfId="0" applyFont="1" applyFill="1" applyBorder="1" applyAlignment="1" applyProtection="1">
      <alignment horizontal="center" vertical="center" wrapText="1" readingOrder="1"/>
      <protection locked="0"/>
    </xf>
    <xf numFmtId="0" fontId="10" fillId="3" borderId="2" xfId="0" applyFont="1" applyFill="1" applyBorder="1" applyAlignment="1" applyProtection="1">
      <alignment horizontal="right" vertical="center" wrapText="1" readingOrder="1"/>
      <protection locked="0"/>
    </xf>
    <xf numFmtId="0" fontId="10" fillId="3" borderId="3" xfId="0" applyFont="1" applyFill="1" applyBorder="1" applyAlignment="1" applyProtection="1">
      <alignment horizontal="left" vertical="top" wrapText="1" readingOrder="1"/>
      <protection locked="0"/>
    </xf>
    <xf numFmtId="0" fontId="1" fillId="0" borderId="4" xfId="0" applyFont="1" applyBorder="1" applyAlignment="1" applyProtection="1">
      <alignment vertical="top" wrapText="1" readingOrder="1"/>
      <protection locked="0"/>
    </xf>
    <xf numFmtId="0" fontId="1" fillId="0" borderId="5" xfId="0" applyFont="1" applyBorder="1" applyAlignment="1" applyProtection="1">
      <alignment vertical="top" wrapText="1" readingOrder="1"/>
      <protection locked="0"/>
    </xf>
    <xf numFmtId="0" fontId="1" fillId="0" borderId="5" xfId="0" applyFont="1" applyBorder="1" applyAlignment="1" applyProtection="1">
      <alignment horizontal="left" vertical="top" wrapText="1" readingOrder="1"/>
      <protection locked="0"/>
    </xf>
    <xf numFmtId="164" fontId="1" fillId="0" borderId="5" xfId="0" applyNumberFormat="1" applyFont="1" applyBorder="1" applyAlignment="1" applyProtection="1">
      <alignment horizontal="right" vertical="top" wrapText="1" readingOrder="1"/>
      <protection locked="0"/>
    </xf>
    <xf numFmtId="0" fontId="1" fillId="0" borderId="5" xfId="0" applyFont="1" applyBorder="1" applyAlignment="1" applyProtection="1">
      <alignment horizontal="center" vertical="top" wrapText="1" readingOrder="1"/>
      <protection locked="0"/>
    </xf>
    <xf numFmtId="0" fontId="1" fillId="0" borderId="5" xfId="0" applyFont="1" applyBorder="1" applyAlignment="1" applyProtection="1">
      <alignment horizontal="right" vertical="top" wrapText="1" readingOrder="1"/>
      <protection locked="0"/>
    </xf>
    <xf numFmtId="0" fontId="1" fillId="0" borderId="6" xfId="0" applyFont="1" applyBorder="1" applyAlignment="1" applyProtection="1">
      <alignment horizontal="left" vertical="top" wrapText="1" readingOrder="1"/>
      <protection locked="0"/>
    </xf>
    <xf numFmtId="0" fontId="1" fillId="0" borderId="1" xfId="0" applyFont="1" applyBorder="1" applyAlignment="1" applyProtection="1">
      <alignment vertical="top" wrapText="1" readingOrder="1"/>
      <protection locked="0"/>
    </xf>
    <xf numFmtId="0" fontId="1" fillId="0" borderId="2" xfId="0" applyFont="1" applyBorder="1" applyAlignment="1" applyProtection="1">
      <alignment vertical="top" wrapText="1" readingOrder="1"/>
      <protection locked="0"/>
    </xf>
    <xf numFmtId="0" fontId="1" fillId="0" borderId="2" xfId="0" applyFont="1" applyBorder="1" applyAlignment="1" applyProtection="1">
      <alignment horizontal="left" vertical="top" wrapText="1" readingOrder="1"/>
      <protection locked="0"/>
    </xf>
    <xf numFmtId="164" fontId="1" fillId="0" borderId="2" xfId="0" applyNumberFormat="1" applyFont="1" applyBorder="1" applyAlignment="1">
      <alignment horizontal="right" vertical="top" wrapText="1" readingOrder="1"/>
    </xf>
    <xf numFmtId="0" fontId="1" fillId="0" borderId="2" xfId="0" applyFont="1" applyBorder="1" applyAlignment="1" applyProtection="1">
      <alignment horizontal="center" vertical="top" wrapText="1" readingOrder="1"/>
      <protection locked="0"/>
    </xf>
    <xf numFmtId="0" fontId="1" fillId="0" borderId="2" xfId="0" applyFont="1" applyBorder="1" applyAlignment="1" applyProtection="1">
      <alignment horizontal="right" vertical="top" wrapText="1" readingOrder="1"/>
      <protection locked="0"/>
    </xf>
    <xf numFmtId="0" fontId="1" fillId="0" borderId="3" xfId="0" applyFont="1" applyBorder="1" applyAlignment="1" applyProtection="1">
      <alignment horizontal="left" vertical="top" wrapText="1" readingOrder="1"/>
      <protection locked="0"/>
    </xf>
    <xf numFmtId="164" fontId="1" fillId="0" borderId="2" xfId="0" applyNumberFormat="1" applyFont="1" applyBorder="1" applyAlignment="1" applyProtection="1">
      <alignment horizontal="right" vertical="top" wrapText="1" readingOrder="1"/>
      <protection locked="0"/>
    </xf>
    <xf numFmtId="2" fontId="1" fillId="0" borderId="5" xfId="0" applyNumberFormat="1" applyFont="1" applyBorder="1" applyAlignment="1" applyProtection="1">
      <alignment horizontal="right" vertical="top" wrapText="1" readingOrder="1"/>
      <protection locked="0"/>
    </xf>
    <xf numFmtId="0" fontId="1" fillId="7" borderId="6" xfId="0" applyFont="1" applyFill="1" applyBorder="1" applyAlignment="1" applyProtection="1">
      <alignment horizontal="left" vertical="top" wrapText="1" readingOrder="1"/>
      <protection locked="0"/>
    </xf>
    <xf numFmtId="0" fontId="1" fillId="0" borderId="11" xfId="0" applyFont="1" applyBorder="1" applyAlignment="1" applyProtection="1">
      <alignment horizontal="right" vertical="top" wrapText="1" readingOrder="1"/>
      <protection locked="0"/>
    </xf>
    <xf numFmtId="0" fontId="1" fillId="7" borderId="10" xfId="0" applyFont="1" applyFill="1" applyBorder="1" applyAlignment="1" applyProtection="1">
      <alignment horizontal="left" vertical="top" wrapText="1" readingOrder="1"/>
      <protection locked="0"/>
    </xf>
    <xf numFmtId="0" fontId="1" fillId="0" borderId="12" xfId="0" applyFont="1" applyBorder="1" applyAlignment="1" applyProtection="1">
      <alignment horizontal="left" vertical="top" wrapText="1" readingOrder="1"/>
      <protection locked="0"/>
    </xf>
    <xf numFmtId="0" fontId="1" fillId="8" borderId="2" xfId="0" applyFont="1" applyFill="1" applyBorder="1" applyAlignment="1" applyProtection="1">
      <alignment horizontal="left" vertical="top" wrapText="1" readingOrder="1"/>
      <protection locked="0"/>
    </xf>
    <xf numFmtId="0" fontId="1" fillId="8" borderId="2" xfId="0" applyFont="1" applyFill="1" applyBorder="1" applyAlignment="1" applyProtection="1">
      <alignment horizontal="center" vertical="top" wrapText="1" readingOrder="1"/>
      <protection locked="0"/>
    </xf>
    <xf numFmtId="0" fontId="1" fillId="8" borderId="2" xfId="0" applyFont="1" applyFill="1" applyBorder="1" applyAlignment="1" applyProtection="1">
      <alignment horizontal="right" vertical="top" wrapText="1" readingOrder="1"/>
      <protection locked="0"/>
    </xf>
    <xf numFmtId="0" fontId="1" fillId="8" borderId="3" xfId="0" applyFont="1" applyFill="1" applyBorder="1" applyAlignment="1" applyProtection="1">
      <alignment horizontal="left" vertical="top" wrapText="1" readingOrder="1"/>
      <protection locked="0"/>
    </xf>
    <xf numFmtId="0" fontId="1" fillId="9" borderId="2" xfId="0" applyFont="1" applyFill="1" applyBorder="1" applyAlignment="1" applyProtection="1">
      <alignment horizontal="left" vertical="top" wrapText="1" readingOrder="1"/>
      <protection locked="0"/>
    </xf>
    <xf numFmtId="0" fontId="1" fillId="9" borderId="2" xfId="0" applyFont="1" applyFill="1" applyBorder="1" applyAlignment="1" applyProtection="1">
      <alignment horizontal="center" vertical="top" wrapText="1" readingOrder="1"/>
      <protection locked="0"/>
    </xf>
    <xf numFmtId="0" fontId="1" fillId="9" borderId="2" xfId="0" applyFont="1" applyFill="1" applyBorder="1" applyAlignment="1" applyProtection="1">
      <alignment horizontal="right" vertical="top" wrapText="1" readingOrder="1"/>
      <protection locked="0"/>
    </xf>
    <xf numFmtId="0" fontId="1" fillId="9" borderId="3" xfId="0" applyFont="1" applyFill="1" applyBorder="1" applyAlignment="1" applyProtection="1">
      <alignment horizontal="left" vertical="top" wrapText="1" readingOrder="1"/>
      <protection locked="0"/>
    </xf>
    <xf numFmtId="0" fontId="1" fillId="9" borderId="5" xfId="0" applyFont="1" applyFill="1" applyBorder="1" applyAlignment="1" applyProtection="1">
      <alignment horizontal="left" vertical="top" wrapText="1" readingOrder="1"/>
      <protection locked="0"/>
    </xf>
    <xf numFmtId="0" fontId="1" fillId="9" borderId="5" xfId="0" applyFont="1" applyFill="1" applyBorder="1" applyAlignment="1" applyProtection="1">
      <alignment horizontal="center" vertical="top" wrapText="1" readingOrder="1"/>
      <protection locked="0"/>
    </xf>
    <xf numFmtId="0" fontId="1" fillId="9" borderId="5" xfId="0" applyFont="1" applyFill="1" applyBorder="1" applyAlignment="1" applyProtection="1">
      <alignment horizontal="right" vertical="top" wrapText="1" readingOrder="1"/>
      <protection locked="0"/>
    </xf>
    <xf numFmtId="0" fontId="1" fillId="9" borderId="6" xfId="0" applyFont="1" applyFill="1" applyBorder="1" applyAlignment="1" applyProtection="1">
      <alignment horizontal="left" vertical="top" wrapText="1" readingOrder="1"/>
      <protection locked="0"/>
    </xf>
    <xf numFmtId="0" fontId="1" fillId="8" borderId="5" xfId="0" applyFont="1" applyFill="1" applyBorder="1" applyAlignment="1" applyProtection="1">
      <alignment horizontal="left" vertical="top" wrapText="1" readingOrder="1"/>
      <protection locked="0"/>
    </xf>
    <xf numFmtId="0" fontId="1" fillId="8" borderId="5" xfId="0" applyFont="1" applyFill="1" applyBorder="1" applyAlignment="1" applyProtection="1">
      <alignment horizontal="center" vertical="top" wrapText="1" readingOrder="1"/>
      <protection locked="0"/>
    </xf>
    <xf numFmtId="0" fontId="1" fillId="8" borderId="5" xfId="0" applyFont="1" applyFill="1" applyBorder="1" applyAlignment="1" applyProtection="1">
      <alignment horizontal="right" vertical="top" wrapText="1" readingOrder="1"/>
      <protection locked="0"/>
    </xf>
    <xf numFmtId="0" fontId="1" fillId="8" borderId="6" xfId="0" applyFont="1" applyFill="1" applyBorder="1" applyAlignment="1" applyProtection="1">
      <alignment horizontal="left" vertical="top" wrapText="1" readingOrder="1"/>
      <protection locked="0"/>
    </xf>
    <xf numFmtId="2" fontId="1" fillId="0" borderId="2" xfId="0" applyNumberFormat="1" applyFont="1" applyBorder="1" applyAlignment="1" applyProtection="1">
      <alignment horizontal="right" vertical="top" wrapText="1" readingOrder="1"/>
      <protection locked="0"/>
    </xf>
    <xf numFmtId="0" fontId="1" fillId="7" borderId="3" xfId="0" applyFont="1" applyFill="1" applyBorder="1" applyAlignment="1" applyProtection="1">
      <alignment horizontal="left" vertical="top" wrapText="1" readingOrder="1"/>
      <protection locked="0"/>
    </xf>
    <xf numFmtId="0" fontId="10" fillId="3" borderId="2" xfId="0" applyFont="1" applyFill="1" applyBorder="1" applyAlignment="1" applyProtection="1">
      <alignment vertical="top" wrapText="1" readingOrder="1"/>
      <protection locked="0"/>
    </xf>
    <xf numFmtId="164" fontId="10" fillId="3" borderId="2" xfId="0" applyNumberFormat="1" applyFont="1" applyFill="1" applyBorder="1" applyAlignment="1">
      <alignment horizontal="right" vertical="top" wrapText="1" readingOrder="1"/>
    </xf>
    <xf numFmtId="0" fontId="10" fillId="3" borderId="2" xfId="0" applyFont="1" applyFill="1" applyBorder="1" applyAlignment="1" applyProtection="1">
      <alignment horizontal="center" vertical="top" wrapText="1" readingOrder="1"/>
      <protection locked="0"/>
    </xf>
    <xf numFmtId="0" fontId="10" fillId="3" borderId="2" xfId="0" applyFont="1" applyFill="1" applyBorder="1" applyAlignment="1" applyProtection="1">
      <alignment horizontal="right" vertical="top" wrapText="1" readingOrder="1"/>
      <protection locked="0"/>
    </xf>
    <xf numFmtId="0" fontId="1" fillId="6" borderId="4" xfId="0" applyFont="1" applyFill="1" applyBorder="1" applyAlignment="1" applyProtection="1">
      <alignment vertical="top" wrapText="1" readingOrder="1"/>
      <protection locked="0"/>
    </xf>
    <xf numFmtId="0" fontId="1" fillId="6" borderId="5" xfId="0" applyFont="1" applyFill="1" applyBorder="1" applyAlignment="1" applyProtection="1">
      <alignment vertical="top" wrapText="1" readingOrder="1"/>
      <protection locked="0"/>
    </xf>
    <xf numFmtId="0" fontId="1" fillId="6" borderId="5" xfId="0" applyFont="1" applyFill="1" applyBorder="1" applyAlignment="1" applyProtection="1">
      <alignment horizontal="left" vertical="top" wrapText="1" readingOrder="1"/>
      <protection locked="0"/>
    </xf>
    <xf numFmtId="164" fontId="1" fillId="6" borderId="5" xfId="0" applyNumberFormat="1" applyFont="1" applyFill="1" applyBorder="1" applyAlignment="1" applyProtection="1">
      <alignment horizontal="right" vertical="top" wrapText="1" readingOrder="1"/>
      <protection locked="0"/>
    </xf>
    <xf numFmtId="0" fontId="10" fillId="6" borderId="5" xfId="0" applyFont="1" applyFill="1" applyBorder="1" applyAlignment="1" applyProtection="1">
      <alignment horizontal="left" vertical="top" wrapText="1" readingOrder="1"/>
      <protection locked="0"/>
    </xf>
    <xf numFmtId="0" fontId="10" fillId="6" borderId="5" xfId="0" applyFont="1" applyFill="1" applyBorder="1" applyAlignment="1" applyProtection="1">
      <alignment horizontal="center" vertical="top" wrapText="1" readingOrder="1"/>
      <protection locked="0"/>
    </xf>
    <xf numFmtId="0" fontId="10" fillId="6" borderId="5" xfId="0" applyFont="1" applyFill="1" applyBorder="1" applyAlignment="1" applyProtection="1">
      <alignment horizontal="right" vertical="top" wrapText="1" readingOrder="1"/>
      <protection locked="0"/>
    </xf>
    <xf numFmtId="0" fontId="1" fillId="6" borderId="6" xfId="0" applyFont="1" applyFill="1" applyBorder="1" applyAlignment="1" applyProtection="1">
      <alignment horizontal="left" vertical="top" wrapText="1" readingOrder="1"/>
      <protection locked="0"/>
    </xf>
    <xf numFmtId="4" fontId="10" fillId="6" borderId="5" xfId="0" applyNumberFormat="1" applyFont="1" applyFill="1" applyBorder="1" applyAlignment="1" applyProtection="1">
      <alignment horizontal="right" vertical="top" wrapText="1" readingOrder="1"/>
      <protection locked="0"/>
    </xf>
    <xf numFmtId="0" fontId="1" fillId="7" borderId="2" xfId="0" applyFont="1" applyFill="1" applyBorder="1" applyAlignment="1" applyProtection="1">
      <alignment horizontal="left" vertical="top" wrapText="1" readingOrder="1"/>
      <protection locked="0"/>
    </xf>
    <xf numFmtId="0" fontId="1" fillId="7" borderId="2" xfId="0" applyFont="1" applyFill="1" applyBorder="1" applyAlignment="1" applyProtection="1">
      <alignment horizontal="center" vertical="top" wrapText="1" readingOrder="1"/>
      <protection locked="0"/>
    </xf>
    <xf numFmtId="0" fontId="1" fillId="7" borderId="2" xfId="0" applyFont="1" applyFill="1" applyBorder="1" applyAlignment="1" applyProtection="1">
      <alignment horizontal="right" vertical="top" wrapText="1" readingOrder="1"/>
      <protection locked="0"/>
    </xf>
    <xf numFmtId="0" fontId="10" fillId="6" borderId="4" xfId="0" applyFont="1" applyFill="1" applyBorder="1" applyAlignment="1" applyProtection="1">
      <alignment vertical="top" wrapText="1" readingOrder="1"/>
      <protection locked="0"/>
    </xf>
    <xf numFmtId="0" fontId="10" fillId="6" borderId="5" xfId="0" applyFont="1" applyFill="1" applyBorder="1" applyAlignment="1" applyProtection="1">
      <alignment vertical="top" wrapText="1" readingOrder="1"/>
      <protection locked="0"/>
    </xf>
    <xf numFmtId="164" fontId="10" fillId="6" borderId="5" xfId="0" applyNumberFormat="1" applyFont="1" applyFill="1" applyBorder="1" applyAlignment="1" applyProtection="1">
      <alignment horizontal="right" vertical="top" wrapText="1" readingOrder="1"/>
      <protection locked="0"/>
    </xf>
    <xf numFmtId="0" fontId="10" fillId="6" borderId="6" xfId="0" applyFont="1" applyFill="1" applyBorder="1" applyAlignment="1" applyProtection="1">
      <alignment horizontal="left" vertical="top" wrapText="1" readingOrder="1"/>
      <protection locked="0"/>
    </xf>
    <xf numFmtId="0" fontId="1" fillId="0" borderId="15" xfId="0" applyFont="1" applyBorder="1" applyAlignment="1" applyProtection="1">
      <alignment vertical="top" wrapText="1" readingOrder="1"/>
      <protection locked="0"/>
    </xf>
    <xf numFmtId="0" fontId="1" fillId="0" borderId="16" xfId="0" applyFont="1" applyBorder="1" applyAlignment="1" applyProtection="1">
      <alignment vertical="top" wrapText="1" readingOrder="1"/>
      <protection locked="0"/>
    </xf>
    <xf numFmtId="0" fontId="1" fillId="0" borderId="16" xfId="0" applyFont="1" applyBorder="1" applyAlignment="1" applyProtection="1">
      <alignment horizontal="left" vertical="top" wrapText="1" readingOrder="1"/>
      <protection locked="0"/>
    </xf>
    <xf numFmtId="164" fontId="1" fillId="0" borderId="16" xfId="0" applyNumberFormat="1" applyFont="1" applyBorder="1" applyAlignment="1" applyProtection="1">
      <alignment horizontal="right" vertical="top" wrapText="1" readingOrder="1"/>
      <protection locked="0"/>
    </xf>
    <xf numFmtId="0" fontId="1" fillId="8" borderId="16" xfId="0" applyFont="1" applyFill="1" applyBorder="1" applyAlignment="1" applyProtection="1">
      <alignment horizontal="left" vertical="top" wrapText="1" readingOrder="1"/>
      <protection locked="0"/>
    </xf>
    <xf numFmtId="0" fontId="1" fillId="8" borderId="16" xfId="0" applyFont="1" applyFill="1" applyBorder="1" applyAlignment="1" applyProtection="1">
      <alignment horizontal="center" vertical="top" wrapText="1" readingOrder="1"/>
      <protection locked="0"/>
    </xf>
    <xf numFmtId="0" fontId="1" fillId="8" borderId="16" xfId="0" applyFont="1" applyFill="1" applyBorder="1" applyAlignment="1" applyProtection="1">
      <alignment horizontal="right" vertical="top" wrapText="1" readingOrder="1"/>
      <protection locked="0"/>
    </xf>
    <xf numFmtId="2" fontId="1" fillId="8" borderId="16" xfId="0" applyNumberFormat="1" applyFont="1" applyFill="1" applyBorder="1" applyAlignment="1" applyProtection="1">
      <alignment horizontal="right" vertical="top" wrapText="1" readingOrder="1"/>
      <protection locked="0"/>
    </xf>
    <xf numFmtId="0" fontId="1" fillId="8" borderId="17" xfId="0" applyFont="1" applyFill="1" applyBorder="1" applyAlignment="1" applyProtection="1">
      <alignment horizontal="left" vertical="top" wrapText="1" readingOrder="1"/>
      <protection locked="0"/>
    </xf>
    <xf numFmtId="0" fontId="1" fillId="0" borderId="13" xfId="0" applyFont="1" applyBorder="1" applyAlignment="1" applyProtection="1">
      <alignment vertical="top" wrapText="1" readingOrder="1"/>
      <protection locked="0"/>
    </xf>
    <xf numFmtId="0" fontId="1" fillId="0" borderId="14" xfId="0" applyFont="1" applyBorder="1" applyAlignment="1" applyProtection="1">
      <alignment vertical="top" wrapText="1" readingOrder="1"/>
      <protection locked="0"/>
    </xf>
    <xf numFmtId="0" fontId="1" fillId="0" borderId="14" xfId="0" applyFont="1" applyBorder="1" applyAlignment="1" applyProtection="1">
      <alignment horizontal="left" vertical="top" wrapText="1" readingOrder="1"/>
      <protection locked="0"/>
    </xf>
    <xf numFmtId="164" fontId="1" fillId="0" borderId="14" xfId="0" applyNumberFormat="1" applyFont="1" applyBorder="1" applyAlignment="1" applyProtection="1">
      <alignment horizontal="right" vertical="top" wrapText="1" readingOrder="1"/>
      <protection locked="0"/>
    </xf>
    <xf numFmtId="0" fontId="1" fillId="8" borderId="14" xfId="0" applyFont="1" applyFill="1" applyBorder="1" applyAlignment="1" applyProtection="1">
      <alignment horizontal="left" vertical="top" wrapText="1" readingOrder="1"/>
      <protection locked="0"/>
    </xf>
    <xf numFmtId="0" fontId="1" fillId="8" borderId="14" xfId="0" applyFont="1" applyFill="1" applyBorder="1" applyAlignment="1" applyProtection="1">
      <alignment horizontal="center" vertical="top" wrapText="1" readingOrder="1"/>
      <protection locked="0"/>
    </xf>
    <xf numFmtId="0" fontId="1" fillId="8" borderId="14" xfId="0" applyFont="1" applyFill="1" applyBorder="1" applyAlignment="1" applyProtection="1">
      <alignment horizontal="right" vertical="top" wrapText="1" readingOrder="1"/>
      <protection locked="0"/>
    </xf>
    <xf numFmtId="0" fontId="1" fillId="8" borderId="12" xfId="0" applyFont="1" applyFill="1" applyBorder="1" applyAlignment="1" applyProtection="1">
      <alignment horizontal="left" vertical="top" wrapText="1" readingOrder="1"/>
      <protection locked="0"/>
    </xf>
    <xf numFmtId="2" fontId="1" fillId="8" borderId="2" xfId="0" applyNumberFormat="1" applyFont="1" applyFill="1" applyBorder="1" applyAlignment="1" applyProtection="1">
      <alignment horizontal="right" vertical="top" wrapText="1" readingOrder="1"/>
      <protection locked="0"/>
    </xf>
    <xf numFmtId="0" fontId="1" fillId="0" borderId="7" xfId="0" applyFont="1" applyBorder="1" applyAlignment="1" applyProtection="1">
      <alignment vertical="top" wrapText="1" readingOrder="1"/>
      <protection locked="0"/>
    </xf>
    <xf numFmtId="0" fontId="1" fillId="0" borderId="8" xfId="0" applyFont="1" applyBorder="1" applyAlignment="1" applyProtection="1">
      <alignment vertical="top" wrapText="1" readingOrder="1"/>
      <protection locked="0"/>
    </xf>
    <xf numFmtId="0" fontId="1" fillId="0" borderId="8" xfId="0" applyFont="1" applyBorder="1" applyAlignment="1" applyProtection="1">
      <alignment horizontal="left" vertical="top" wrapText="1" readingOrder="1"/>
      <protection locked="0"/>
    </xf>
    <xf numFmtId="164" fontId="1" fillId="0" borderId="8" xfId="0" applyNumberFormat="1" applyFont="1" applyBorder="1" applyAlignment="1" applyProtection="1">
      <alignment horizontal="right" vertical="top" wrapText="1" readingOrder="1"/>
      <protection locked="0"/>
    </xf>
    <xf numFmtId="0" fontId="1" fillId="0" borderId="8" xfId="0" applyFont="1" applyBorder="1" applyAlignment="1" applyProtection="1">
      <alignment horizontal="center" vertical="top" wrapText="1" readingOrder="1"/>
      <protection locked="0"/>
    </xf>
    <xf numFmtId="0" fontId="1" fillId="0" borderId="8" xfId="0" applyFont="1" applyBorder="1" applyAlignment="1" applyProtection="1">
      <alignment horizontal="right" vertical="top" wrapText="1" readingOrder="1"/>
      <protection locked="0"/>
    </xf>
    <xf numFmtId="0" fontId="1" fillId="0" borderId="9" xfId="0" applyFont="1" applyBorder="1" applyAlignment="1" applyProtection="1">
      <alignment horizontal="left" vertical="top" wrapText="1" readingOrder="1"/>
      <protection locked="0"/>
    </xf>
    <xf numFmtId="0" fontId="1" fillId="4" borderId="0" xfId="0" applyFont="1" applyFill="1" applyAlignment="1" applyProtection="1">
      <alignment vertical="top" wrapText="1" readingOrder="1"/>
      <protection locked="0"/>
    </xf>
    <xf numFmtId="0" fontId="1" fillId="4" borderId="0" xfId="0" applyFont="1" applyFill="1" applyAlignment="1" applyProtection="1">
      <alignment horizontal="left" vertical="top" wrapText="1" readingOrder="1"/>
      <protection locked="0"/>
    </xf>
    <xf numFmtId="164" fontId="1" fillId="4" borderId="0" xfId="0" applyNumberFormat="1" applyFont="1" applyFill="1" applyAlignment="1" applyProtection="1">
      <alignment horizontal="right" vertical="top" wrapText="1" readingOrder="1"/>
      <protection locked="0"/>
    </xf>
    <xf numFmtId="0" fontId="1" fillId="4" borderId="0" xfId="0" applyFont="1" applyFill="1" applyAlignment="1" applyProtection="1">
      <alignment horizontal="center" vertical="top" wrapText="1" readingOrder="1"/>
      <protection locked="0"/>
    </xf>
    <xf numFmtId="0" fontId="1" fillId="4" borderId="0" xfId="0" applyFont="1" applyFill="1" applyAlignment="1" applyProtection="1">
      <alignment horizontal="right" vertical="top" wrapText="1" readingOrder="1"/>
      <protection locked="0"/>
    </xf>
    <xf numFmtId="0" fontId="1" fillId="4" borderId="0" xfId="0" applyFont="1" applyFill="1" applyAlignment="1">
      <alignment wrapText="1"/>
    </xf>
    <xf numFmtId="164" fontId="1" fillId="0" borderId="5" xfId="0" applyNumberFormat="1" applyFont="1" applyBorder="1" applyAlignment="1">
      <alignment horizontal="right" vertical="top" wrapText="1" readingOrder="1"/>
    </xf>
    <xf numFmtId="0" fontId="10" fillId="5" borderId="5" xfId="0" applyFont="1" applyFill="1" applyBorder="1" applyAlignment="1" applyProtection="1">
      <alignment vertical="top" wrapText="1" readingOrder="1"/>
      <protection locked="0"/>
    </xf>
    <xf numFmtId="0" fontId="10" fillId="5" borderId="5" xfId="0" applyFont="1" applyFill="1" applyBorder="1" applyAlignment="1" applyProtection="1">
      <alignment horizontal="right" vertical="top" wrapText="1" readingOrder="1"/>
      <protection locked="0"/>
    </xf>
    <xf numFmtId="164" fontId="10" fillId="5" borderId="5" xfId="0" applyNumberFormat="1" applyFont="1" applyFill="1" applyBorder="1" applyAlignment="1">
      <alignment horizontal="right" vertical="top" wrapText="1" readingOrder="1"/>
    </xf>
    <xf numFmtId="0" fontId="10" fillId="0" borderId="5" xfId="0" applyFont="1" applyBorder="1" applyAlignment="1">
      <alignment horizontal="center" vertical="center" wrapText="1" readingOrder="1"/>
    </xf>
    <xf numFmtId="0" fontId="4" fillId="7" borderId="0" xfId="1" applyFont="1" applyFill="1" applyAlignment="1">
      <alignment horizontal="left" vertical="top" wrapText="1"/>
    </xf>
    <xf numFmtId="0" fontId="4" fillId="7" borderId="0" xfId="2" applyFont="1" applyFill="1" applyAlignment="1">
      <alignment horizontal="justify" vertical="justify" wrapText="1"/>
    </xf>
    <xf numFmtId="0" fontId="7" fillId="7" borderId="0" xfId="1" applyFont="1" applyFill="1" applyAlignment="1">
      <alignment horizontal="left" vertical="top" wrapText="1"/>
    </xf>
    <xf numFmtId="0" fontId="4" fillId="7" borderId="0" xfId="1" applyFont="1" applyFill="1" applyAlignment="1">
      <alignment horizontal="justify" vertical="top" wrapText="1"/>
    </xf>
    <xf numFmtId="0" fontId="5" fillId="7" borderId="0" xfId="1" applyFont="1" applyFill="1" applyAlignment="1">
      <alignment horizontal="center" vertical="top"/>
    </xf>
    <xf numFmtId="0" fontId="5" fillId="7" borderId="0" xfId="1" applyFont="1" applyFill="1" applyAlignment="1">
      <alignment horizontal="center" vertical="top" wrapText="1"/>
    </xf>
    <xf numFmtId="0" fontId="5" fillId="7" borderId="0" xfId="1" applyFont="1" applyFill="1" applyAlignment="1">
      <alignment horizontal="left" vertical="top" wrapText="1"/>
    </xf>
    <xf numFmtId="0" fontId="8" fillId="0" borderId="0" xfId="0" applyFont="1" applyAlignment="1">
      <alignment horizontal="center" wrapText="1"/>
    </xf>
    <xf numFmtId="0" fontId="9" fillId="0" borderId="0" xfId="0" applyFont="1" applyAlignment="1">
      <alignment horizontal="center" wrapText="1"/>
    </xf>
    <xf numFmtId="0" fontId="10" fillId="0" borderId="2" xfId="0" applyFont="1" applyBorder="1" applyAlignment="1">
      <alignment horizontal="center" vertical="center" wrapText="1" readingOrder="1"/>
    </xf>
    <xf numFmtId="0" fontId="10" fillId="0" borderId="5" xfId="0" applyFont="1" applyBorder="1" applyAlignment="1">
      <alignment horizontal="center" vertical="center" wrapText="1" readingOrder="1"/>
    </xf>
    <xf numFmtId="0" fontId="10" fillId="0" borderId="8" xfId="0" applyFont="1" applyBorder="1" applyAlignment="1">
      <alignment horizontal="center" vertical="center" wrapText="1" readingOrder="1"/>
    </xf>
    <xf numFmtId="0" fontId="10" fillId="0" borderId="6" xfId="0" applyFont="1" applyBorder="1" applyAlignment="1">
      <alignment horizontal="center" vertical="center" wrapText="1" readingOrder="1"/>
    </xf>
    <xf numFmtId="0" fontId="10" fillId="0" borderId="9" xfId="0" applyFont="1" applyBorder="1" applyAlignment="1">
      <alignment horizontal="center" vertical="center" wrapText="1" readingOrder="1"/>
    </xf>
    <xf numFmtId="0" fontId="10" fillId="0" borderId="2" xfId="0" applyFont="1" applyBorder="1" applyAlignment="1">
      <alignment horizontal="center" wrapText="1" readingOrder="1"/>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5" xfId="0" applyFont="1" applyBorder="1" applyAlignment="1">
      <alignment horizontal="center" wrapText="1" readingOrder="1"/>
    </xf>
    <xf numFmtId="0" fontId="10" fillId="0" borderId="5" xfId="0" applyFont="1" applyBorder="1" applyAlignment="1">
      <alignment horizontal="center" wrapText="1"/>
    </xf>
    <xf numFmtId="0" fontId="10" fillId="0" borderId="1" xfId="0" applyFont="1" applyBorder="1" applyAlignment="1">
      <alignment horizontal="center" vertical="center" wrapText="1" readingOrder="1"/>
    </xf>
    <xf numFmtId="0" fontId="10" fillId="0" borderId="4" xfId="0" applyFont="1" applyBorder="1" applyAlignment="1">
      <alignment horizontal="center" vertical="center" wrapText="1" readingOrder="1"/>
    </xf>
    <xf numFmtId="0" fontId="10" fillId="0" borderId="7" xfId="0" applyFont="1" applyBorder="1" applyAlignment="1">
      <alignment horizontal="center" vertical="center" wrapText="1" readingOrder="1"/>
    </xf>
  </cellXfs>
  <cellStyles count="3">
    <cellStyle name="Įprastas" xfId="0" builtinId="0"/>
    <cellStyle name="Įprastas 2" xfId="2" xr:uid="{3E3471BF-36F7-465C-A0C9-10C75D063B99}"/>
    <cellStyle name="Įprastas 3" xfId="1" xr:uid="{79AA7555-7098-4FA2-BACB-B5A580F5010F}"/>
  </cellStyles>
  <dxfs count="0"/>
  <tableStyles count="0" defaultTableStyle="TableStyleMedium2" defaultPivotStyle="PivotStyleLight16"/>
  <colors>
    <mruColors>
      <color rgb="FFC2EF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b="1">
                <a:latin typeface="Times New Roman" panose="02020603050405020304" pitchFamily="18" charset="0"/>
                <a:cs typeface="Times New Roman" panose="02020603050405020304" pitchFamily="18" charset="0"/>
              </a:rPr>
              <a:t>2025 m. SVP 010 programos įvykdymas</a:t>
            </a:r>
          </a:p>
        </c:rich>
      </c:tx>
      <c:layout>
        <c:manualLayout>
          <c:xMode val="edge"/>
          <c:yMode val="edge"/>
          <c:x val="0.23645068342322559"/>
          <c:y val="4.2884990253411304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2.1067704727956712E-2"/>
          <c:y val="0.31993605033898448"/>
          <c:w val="0.91744871696863139"/>
          <c:h val="0.64960231456216488"/>
        </c:manualLayout>
      </c:layout>
      <c:pie3DChart>
        <c:varyColors val="1"/>
        <c:ser>
          <c:idx val="0"/>
          <c:order val="0"/>
          <c:dPt>
            <c:idx val="0"/>
            <c:bubble3D val="0"/>
            <c:spPr>
              <a:solidFill>
                <a:sysClr val="window" lastClr="FFFFFF"/>
              </a:solidFill>
              <a:ln w="25400">
                <a:solidFill>
                  <a:sysClr val="windowText" lastClr="000000"/>
                </a:solidFill>
              </a:ln>
              <a:effectLst/>
              <a:sp3d contourW="25400">
                <a:contourClr>
                  <a:sysClr val="windowText" lastClr="000000"/>
                </a:contourClr>
              </a:sp3d>
            </c:spPr>
            <c:extLst>
              <c:ext xmlns:c16="http://schemas.microsoft.com/office/drawing/2014/chart" uri="{C3380CC4-5D6E-409C-BE32-E72D297353CC}">
                <c16:uniqueId val="{00000001-F2D3-4741-ABE8-E56E949A40EA}"/>
              </c:ext>
            </c:extLst>
          </c:dPt>
          <c:dPt>
            <c:idx val="1"/>
            <c:bubble3D val="0"/>
            <c:spPr>
              <a:solidFill>
                <a:schemeClr val="accent3"/>
              </a:solidFill>
              <a:ln w="25400">
                <a:solidFill>
                  <a:sysClr val="windowText" lastClr="000000"/>
                </a:solidFill>
              </a:ln>
              <a:effectLst/>
              <a:sp3d contourW="25400">
                <a:contourClr>
                  <a:sysClr val="windowText" lastClr="000000"/>
                </a:contourClr>
              </a:sp3d>
            </c:spPr>
            <c:extLst>
              <c:ext xmlns:c16="http://schemas.microsoft.com/office/drawing/2014/chart" uri="{C3380CC4-5D6E-409C-BE32-E72D297353CC}">
                <c16:uniqueId val="{00000003-F2D3-4741-ABE8-E56E949A40EA}"/>
              </c:ext>
            </c:extLst>
          </c:dPt>
          <c:dPt>
            <c:idx val="2"/>
            <c:bubble3D val="0"/>
            <c:spPr>
              <a:solidFill>
                <a:schemeClr val="accent5">
                  <a:lumMod val="20000"/>
                  <a:lumOff val="80000"/>
                </a:schemeClr>
              </a:solidFill>
              <a:ln w="25400">
                <a:solidFill>
                  <a:sysClr val="windowText" lastClr="000000"/>
                </a:solidFill>
              </a:ln>
              <a:effectLst/>
              <a:sp3d contourW="25400">
                <a:contourClr>
                  <a:sysClr val="windowText" lastClr="000000"/>
                </a:contourClr>
              </a:sp3d>
            </c:spPr>
            <c:extLst>
              <c:ext xmlns:c16="http://schemas.microsoft.com/office/drawing/2014/chart" uri="{C3380CC4-5D6E-409C-BE32-E72D297353CC}">
                <c16:uniqueId val="{00000005-F2D3-4741-ABE8-E56E949A40EA}"/>
              </c:ext>
            </c:extLst>
          </c:dPt>
          <c:dPt>
            <c:idx val="3"/>
            <c:bubble3D val="0"/>
            <c:spPr>
              <a:solidFill>
                <a:schemeClr val="bg1">
                  <a:lumMod val="85000"/>
                </a:schemeClr>
              </a:solidFill>
              <a:ln w="25400">
                <a:solidFill>
                  <a:sysClr val="windowText" lastClr="000000"/>
                </a:solidFill>
              </a:ln>
              <a:effectLst/>
              <a:sp3d contourW="25400">
                <a:contourClr>
                  <a:sysClr val="windowText" lastClr="000000"/>
                </a:contourClr>
              </a:sp3d>
            </c:spPr>
            <c:extLst>
              <c:ext xmlns:c16="http://schemas.microsoft.com/office/drawing/2014/chart" uri="{C3380CC4-5D6E-409C-BE32-E72D297353CC}">
                <c16:uniqueId val="{00000007-F2D3-4741-ABE8-E56E949A40EA}"/>
              </c:ext>
            </c:extLst>
          </c:dPt>
          <c:dLbls>
            <c:dLbl>
              <c:idx val="0"/>
              <c:layout>
                <c:manualLayout>
                  <c:x val="0.17844663167104111"/>
                  <c:y val="-3.5761154855643044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F2D3-4741-ABE8-E56E949A40EA}"/>
                </c:ext>
              </c:extLst>
            </c:dLbl>
            <c:dLbl>
              <c:idx val="1"/>
              <c:layout>
                <c:manualLayout>
                  <c:x val="-0.16509930433453099"/>
                  <c:y val="2.4976481900158519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F2D3-4741-ABE8-E56E949A40EA}"/>
                </c:ext>
              </c:extLst>
            </c:dLbl>
            <c:dLbl>
              <c:idx val="2"/>
              <c:layout>
                <c:manualLayout>
                  <c:x val="-4.6074657334499877E-2"/>
                  <c:y val="-6.3817573262057864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F2D3-4741-ABE8-E56E949A40EA}"/>
                </c:ext>
              </c:extLst>
            </c:dLbl>
            <c:dLbl>
              <c:idx val="3"/>
              <c:layout>
                <c:manualLayout>
                  <c:x val="0.17564741907261591"/>
                  <c:y val="-2.1751547111656916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F2D3-4741-ABE8-E56E949A40EA}"/>
                </c:ext>
              </c:extLst>
            </c:dLbl>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lt-LT"/>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'Ataskaita '!$A$10:$A$12</c:f>
              <c:strCache>
                <c:ptCount val="3"/>
                <c:pt idx="0">
                  <c:v>faktiškai įvykdyta   </c:v>
                </c:pt>
                <c:pt idx="1">
                  <c:v>tapo neaktualiomis</c:v>
                </c:pt>
                <c:pt idx="2">
                  <c:v>iš dalies įvykdyta </c:v>
                </c:pt>
              </c:strCache>
            </c:strRef>
          </c:cat>
          <c:val>
            <c:numRef>
              <c:f>'Ataskaita '!$C$10:$C$12</c:f>
              <c:numCache>
                <c:formatCode>0</c:formatCode>
                <c:ptCount val="3"/>
                <c:pt idx="0">
                  <c:v>76</c:v>
                </c:pt>
                <c:pt idx="1">
                  <c:v>2</c:v>
                </c:pt>
                <c:pt idx="2">
                  <c:v>13</c:v>
                </c:pt>
              </c:numCache>
            </c:numRef>
          </c:val>
          <c:extLst>
            <c:ext xmlns:c16="http://schemas.microsoft.com/office/drawing/2014/chart" uri="{C3380CC4-5D6E-409C-BE32-E72D297353CC}">
              <c16:uniqueId val="{00000008-F2D3-4741-ABE8-E56E949A40EA}"/>
            </c:ext>
          </c:extLst>
        </c:ser>
        <c:dLbls>
          <c:showLegendKey val="0"/>
          <c:showVal val="0"/>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253365</xdr:colOff>
      <xdr:row>13</xdr:row>
      <xdr:rowOff>0</xdr:rowOff>
    </xdr:from>
    <xdr:to>
      <xdr:col>5</xdr:col>
      <xdr:colOff>428625</xdr:colOff>
      <xdr:row>27</xdr:row>
      <xdr:rowOff>857250</xdr:rowOff>
    </xdr:to>
    <xdr:graphicFrame macro="">
      <xdr:nvGraphicFramePr>
        <xdr:cNvPr id="2" name="Diagrama 1">
          <a:extLst>
            <a:ext uri="{FF2B5EF4-FFF2-40B4-BE49-F238E27FC236}">
              <a16:creationId xmlns:a16="http://schemas.microsoft.com/office/drawing/2014/main" id="{A7735B7D-BDDF-43A2-AC0E-2315073701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E337C-0559-4ABA-9675-77D03C0F5328}">
  <dimension ref="A1:R33"/>
  <sheetViews>
    <sheetView tabSelected="1" zoomScaleNormal="100" zoomScaleSheetLayoutView="100" workbookViewId="0">
      <selection activeCell="A4" sqref="A4:F4"/>
    </sheetView>
  </sheetViews>
  <sheetFormatPr defaultColWidth="9.33203125" defaultRowHeight="13.2" x14ac:dyDescent="0.25"/>
  <cols>
    <col min="1" max="1" width="45.6640625" style="3" customWidth="1"/>
    <col min="2" max="2" width="7.44140625" style="3" customWidth="1"/>
    <col min="3" max="3" width="11.33203125" style="3" customWidth="1"/>
    <col min="4" max="4" width="9.33203125" style="3"/>
    <col min="5" max="5" width="11" style="3" customWidth="1"/>
    <col min="6" max="6" width="10.33203125" style="3" customWidth="1"/>
    <col min="7" max="16384" width="9.33203125" style="3"/>
  </cols>
  <sheetData>
    <row r="1" spans="1:6" ht="50.4" customHeight="1" x14ac:dyDescent="0.25">
      <c r="B1" s="128" t="s">
        <v>668</v>
      </c>
      <c r="C1" s="128"/>
      <c r="D1" s="128"/>
      <c r="E1" s="128"/>
      <c r="F1" s="128"/>
    </row>
    <row r="2" spans="1:6" ht="13.8" customHeight="1" x14ac:dyDescent="0.25">
      <c r="C2" s="4"/>
      <c r="D2" s="4"/>
      <c r="E2" s="4"/>
      <c r="F2" s="4"/>
    </row>
    <row r="3" spans="1:6" s="5" customFormat="1" ht="15.6" x14ac:dyDescent="0.3">
      <c r="A3" s="132" t="s">
        <v>545</v>
      </c>
      <c r="B3" s="132"/>
      <c r="C3" s="132"/>
      <c r="D3" s="132"/>
      <c r="E3" s="132"/>
      <c r="F3" s="132"/>
    </row>
    <row r="4" spans="1:6" s="5" customFormat="1" ht="15.6" x14ac:dyDescent="0.3">
      <c r="A4" s="133" t="s">
        <v>528</v>
      </c>
      <c r="B4" s="133"/>
      <c r="C4" s="133"/>
      <c r="D4" s="133"/>
      <c r="E4" s="133"/>
      <c r="F4" s="133"/>
    </row>
    <row r="5" spans="1:6" s="5" customFormat="1" ht="37.5" customHeight="1" x14ac:dyDescent="0.3">
      <c r="A5" s="132" t="s">
        <v>529</v>
      </c>
      <c r="B5" s="132"/>
      <c r="C5" s="132"/>
      <c r="D5" s="132"/>
      <c r="E5" s="132"/>
      <c r="F5" s="132"/>
    </row>
    <row r="6" spans="1:6" ht="21" customHeight="1" x14ac:dyDescent="0.25">
      <c r="A6" s="134" t="s">
        <v>530</v>
      </c>
      <c r="B6" s="134"/>
      <c r="C6" s="134"/>
      <c r="D6" s="134"/>
      <c r="E6" s="134"/>
      <c r="F6" s="134"/>
    </row>
    <row r="7" spans="1:6" s="5" customFormat="1" ht="96.6" customHeight="1" x14ac:dyDescent="0.3">
      <c r="A7" s="131" t="s">
        <v>546</v>
      </c>
      <c r="B7" s="131"/>
      <c r="C7" s="131"/>
      <c r="D7" s="131"/>
      <c r="E7" s="131"/>
      <c r="F7" s="131"/>
    </row>
    <row r="8" spans="1:6" s="5" customFormat="1" ht="15.75" customHeight="1" x14ac:dyDescent="0.3">
      <c r="A8" s="6"/>
      <c r="B8" s="6"/>
      <c r="C8" s="6"/>
      <c r="D8" s="6"/>
      <c r="E8" s="6"/>
      <c r="F8" s="6"/>
    </row>
    <row r="9" spans="1:6" s="7" customFormat="1" ht="23.25" customHeight="1" x14ac:dyDescent="0.3">
      <c r="A9" s="130" t="s">
        <v>544</v>
      </c>
      <c r="B9" s="130"/>
      <c r="C9" s="130"/>
      <c r="D9" s="130"/>
      <c r="E9" s="130"/>
      <c r="F9" s="130"/>
    </row>
    <row r="10" spans="1:6" s="10" customFormat="1" ht="15.6" x14ac:dyDescent="0.3">
      <c r="A10" s="8" t="s">
        <v>531</v>
      </c>
      <c r="B10" s="8" t="s">
        <v>532</v>
      </c>
      <c r="C10" s="9">
        <v>76</v>
      </c>
      <c r="D10" s="128" t="s">
        <v>533</v>
      </c>
      <c r="E10" s="128"/>
      <c r="F10" s="128"/>
    </row>
    <row r="11" spans="1:6" s="10" customFormat="1" ht="32.700000000000003" customHeight="1" x14ac:dyDescent="0.3">
      <c r="A11" s="8" t="s">
        <v>534</v>
      </c>
      <c r="B11" s="8" t="s">
        <v>532</v>
      </c>
      <c r="C11" s="9">
        <v>2</v>
      </c>
      <c r="D11" s="128" t="s">
        <v>535</v>
      </c>
      <c r="E11" s="128"/>
      <c r="F11" s="128"/>
    </row>
    <row r="12" spans="1:6" s="10" customFormat="1" ht="15.6" x14ac:dyDescent="0.3">
      <c r="A12" s="8" t="s">
        <v>536</v>
      </c>
      <c r="B12" s="11" t="s">
        <v>532</v>
      </c>
      <c r="C12" s="12">
        <v>13</v>
      </c>
      <c r="D12" s="10" t="s">
        <v>537</v>
      </c>
      <c r="F12" s="10" t="s">
        <v>538</v>
      </c>
    </row>
    <row r="13" spans="1:6" x14ac:dyDescent="0.25">
      <c r="A13" s="13"/>
      <c r="B13" s="13"/>
    </row>
    <row r="14" spans="1:6" x14ac:dyDescent="0.25">
      <c r="A14" s="13"/>
      <c r="B14" s="13"/>
    </row>
    <row r="16" spans="1:6" x14ac:dyDescent="0.25">
      <c r="A16" s="14"/>
      <c r="B16" s="14"/>
      <c r="C16" s="15"/>
    </row>
    <row r="17" spans="1:18" x14ac:dyDescent="0.25">
      <c r="A17" s="14"/>
      <c r="B17" s="14"/>
      <c r="C17" s="15"/>
    </row>
    <row r="18" spans="1:18" x14ac:dyDescent="0.25">
      <c r="A18" s="14"/>
      <c r="B18" s="14"/>
      <c r="C18" s="15"/>
    </row>
    <row r="24" spans="1:18" x14ac:dyDescent="0.25">
      <c r="R24" s="16"/>
    </row>
    <row r="28" spans="1:18" ht="82.5" customHeight="1" x14ac:dyDescent="0.25"/>
    <row r="29" spans="1:18" ht="31.5" customHeight="1" x14ac:dyDescent="0.25">
      <c r="A29" s="129" t="s">
        <v>539</v>
      </c>
      <c r="B29" s="129"/>
      <c r="C29" s="129"/>
      <c r="D29" s="129"/>
      <c r="E29" s="129"/>
      <c r="F29" s="129"/>
    </row>
    <row r="30" spans="1:18" ht="32.25" customHeight="1" x14ac:dyDescent="0.25">
      <c r="A30" s="129" t="s">
        <v>540</v>
      </c>
      <c r="B30" s="129"/>
      <c r="C30" s="129"/>
      <c r="D30" s="129"/>
      <c r="E30" s="129"/>
      <c r="F30" s="129"/>
    </row>
    <row r="31" spans="1:18" ht="32.25" customHeight="1" x14ac:dyDescent="0.25">
      <c r="A31" s="129" t="s">
        <v>541</v>
      </c>
      <c r="B31" s="129"/>
      <c r="C31" s="129"/>
      <c r="D31" s="129"/>
      <c r="E31" s="129"/>
      <c r="F31" s="129"/>
    </row>
    <row r="32" spans="1:18" ht="18.75" customHeight="1" x14ac:dyDescent="0.25">
      <c r="A32" s="129" t="s">
        <v>542</v>
      </c>
      <c r="B32" s="129"/>
      <c r="C32" s="129"/>
      <c r="D32" s="129"/>
      <c r="E32" s="129"/>
      <c r="F32" s="129"/>
    </row>
    <row r="33" spans="1:6" ht="32.700000000000003" customHeight="1" x14ac:dyDescent="0.25">
      <c r="A33" s="129" t="s">
        <v>543</v>
      </c>
      <c r="B33" s="129"/>
      <c r="C33" s="129"/>
      <c r="D33" s="129"/>
      <c r="E33" s="129"/>
      <c r="F33" s="129"/>
    </row>
  </sheetData>
  <mergeCells count="14">
    <mergeCell ref="B1:F1"/>
    <mergeCell ref="A32:F32"/>
    <mergeCell ref="A33:F33"/>
    <mergeCell ref="A9:F9"/>
    <mergeCell ref="D10:F10"/>
    <mergeCell ref="D11:F11"/>
    <mergeCell ref="A29:F29"/>
    <mergeCell ref="A30:F30"/>
    <mergeCell ref="A31:F31"/>
    <mergeCell ref="A7:F7"/>
    <mergeCell ref="A3:F3"/>
    <mergeCell ref="A4:F4"/>
    <mergeCell ref="A5:F5"/>
    <mergeCell ref="A6:F6"/>
  </mergeCells>
  <printOptions horizontalCentered="1"/>
  <pageMargins left="0.78740157480314965" right="0.19685039370078741" top="0.78740157480314965" bottom="0.78740157480314965" header="0" footer="0"/>
  <pageSetup paperSize="9" scale="9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54"/>
  <sheetViews>
    <sheetView zoomScaleNormal="100" zoomScaleSheetLayoutView="30" workbookViewId="0">
      <selection activeCell="A2" sqref="A2:L2"/>
    </sheetView>
  </sheetViews>
  <sheetFormatPr defaultColWidth="9.109375" defaultRowHeight="13.2" x14ac:dyDescent="0.25"/>
  <cols>
    <col min="1" max="1" width="12.33203125" style="17" customWidth="1"/>
    <col min="2" max="2" width="29.88671875" style="17" customWidth="1"/>
    <col min="3" max="3" width="12.21875" style="17" customWidth="1"/>
    <col min="4" max="4" width="11.5546875" style="17" customWidth="1"/>
    <col min="5" max="5" width="11.109375" style="17" customWidth="1"/>
    <col min="6" max="6" width="10.44140625" style="17" customWidth="1"/>
    <col min="7" max="7" width="7.5546875" style="17" customWidth="1"/>
    <col min="8" max="8" width="31" style="17" customWidth="1"/>
    <col min="9" max="9" width="8.77734375" style="17" customWidth="1"/>
    <col min="10" max="11" width="8.5546875" style="17" customWidth="1"/>
    <col min="12" max="12" width="44.44140625" style="17" customWidth="1"/>
    <col min="13" max="13" width="17.44140625" style="17" customWidth="1"/>
    <col min="14" max="16384" width="9.109375" style="17"/>
  </cols>
  <sheetData>
    <row r="1" spans="1:12" ht="13.8" x14ac:dyDescent="0.25">
      <c r="A1" s="135" t="s">
        <v>492</v>
      </c>
      <c r="B1" s="135"/>
      <c r="C1" s="135"/>
      <c r="D1" s="135"/>
      <c r="E1" s="135"/>
      <c r="F1" s="135"/>
      <c r="G1" s="135"/>
      <c r="H1" s="135"/>
      <c r="I1" s="135"/>
      <c r="J1" s="135"/>
      <c r="K1" s="135"/>
      <c r="L1" s="135"/>
    </row>
    <row r="2" spans="1:12" ht="13.8" x14ac:dyDescent="0.25">
      <c r="A2" s="136" t="s">
        <v>493</v>
      </c>
      <c r="B2" s="136"/>
      <c r="C2" s="136"/>
      <c r="D2" s="136"/>
      <c r="E2" s="136"/>
      <c r="F2" s="136"/>
      <c r="G2" s="136"/>
      <c r="H2" s="136"/>
      <c r="I2" s="136"/>
      <c r="J2" s="136"/>
      <c r="K2" s="136"/>
      <c r="L2" s="136"/>
    </row>
    <row r="4" spans="1:12" x14ac:dyDescent="0.25">
      <c r="A4" s="147" t="s">
        <v>0</v>
      </c>
      <c r="B4" s="137" t="s">
        <v>1</v>
      </c>
      <c r="C4" s="137" t="s">
        <v>2</v>
      </c>
      <c r="D4" s="137" t="s">
        <v>3</v>
      </c>
      <c r="E4" s="137" t="s">
        <v>4</v>
      </c>
      <c r="F4" s="137" t="s">
        <v>5</v>
      </c>
      <c r="G4" s="137" t="s">
        <v>6</v>
      </c>
      <c r="H4" s="142" t="s">
        <v>560</v>
      </c>
      <c r="I4" s="143"/>
      <c r="J4" s="143"/>
      <c r="K4" s="143"/>
      <c r="L4" s="144"/>
    </row>
    <row r="5" spans="1:12" x14ac:dyDescent="0.25">
      <c r="A5" s="148"/>
      <c r="B5" s="138"/>
      <c r="C5" s="138"/>
      <c r="D5" s="138"/>
      <c r="E5" s="138"/>
      <c r="F5" s="138"/>
      <c r="G5" s="138"/>
      <c r="H5" s="138" t="s">
        <v>7</v>
      </c>
      <c r="I5" s="138" t="s">
        <v>8</v>
      </c>
      <c r="J5" s="145" t="s">
        <v>9</v>
      </c>
      <c r="K5" s="146"/>
      <c r="L5" s="140" t="s">
        <v>10</v>
      </c>
    </row>
    <row r="6" spans="1:12" ht="18.600000000000001" customHeight="1" x14ac:dyDescent="0.25">
      <c r="A6" s="149"/>
      <c r="B6" s="139"/>
      <c r="C6" s="139"/>
      <c r="D6" s="139"/>
      <c r="E6" s="139"/>
      <c r="F6" s="139"/>
      <c r="G6" s="139"/>
      <c r="H6" s="139"/>
      <c r="I6" s="139"/>
      <c r="J6" s="18" t="s">
        <v>11</v>
      </c>
      <c r="K6" s="18" t="s">
        <v>12</v>
      </c>
      <c r="L6" s="141"/>
    </row>
    <row r="7" spans="1:12" ht="28.2" customHeight="1" x14ac:dyDescent="0.25">
      <c r="A7" s="19" t="s">
        <v>13</v>
      </c>
      <c r="B7" s="20" t="s">
        <v>14</v>
      </c>
      <c r="C7" s="21"/>
      <c r="D7" s="22">
        <f>D8+D137+D192+D210</f>
        <v>220900.49999999994</v>
      </c>
      <c r="E7" s="22">
        <f>E8+E137+E192+E210</f>
        <v>228999.19999999995</v>
      </c>
      <c r="F7" s="22">
        <f>F8+F137+F192+F210-0.1</f>
        <v>222440.69999999998</v>
      </c>
      <c r="G7" s="22">
        <f>G8+G137+G192+G210+0.1</f>
        <v>6558.5</v>
      </c>
      <c r="H7" s="21"/>
      <c r="I7" s="23"/>
      <c r="J7" s="24"/>
      <c r="K7" s="24"/>
      <c r="L7" s="25"/>
    </row>
    <row r="8" spans="1:12" ht="39.6" x14ac:dyDescent="0.25">
      <c r="A8" s="26" t="s">
        <v>15</v>
      </c>
      <c r="B8" s="27" t="s">
        <v>554</v>
      </c>
      <c r="C8" s="28"/>
      <c r="D8" s="29">
        <f>D9+D10+D11+D12+D13+D14+D15+D108+D114+D119+D121+D123+D125+D129+D132+D135</f>
        <v>196490.19999999992</v>
      </c>
      <c r="E8" s="29">
        <f>E9+E10+E11+E12+E13+E14+E15+E108+E114+E119+E121+E123+E125+E129+E132+E135</f>
        <v>205282.99999999994</v>
      </c>
      <c r="F8" s="29">
        <f>F9+F10+F11+F12+F13+F14+F15+F108+F114+F119+F121+F123+F125+F129+F132+F135-0.1</f>
        <v>199933.9</v>
      </c>
      <c r="G8" s="29">
        <f>G9+G10+G11+G12+G13+G14+G15+G108+G114+G119+G121+G123+G125+G129+G132+G135+0.1</f>
        <v>5349.1</v>
      </c>
      <c r="H8" s="30" t="s">
        <v>16</v>
      </c>
      <c r="I8" s="31" t="s">
        <v>17</v>
      </c>
      <c r="J8" s="32" t="s">
        <v>18</v>
      </c>
      <c r="K8" s="32" t="s">
        <v>18</v>
      </c>
      <c r="L8" s="33"/>
    </row>
    <row r="9" spans="1:12" ht="39.6" x14ac:dyDescent="0.25">
      <c r="A9" s="34"/>
      <c r="B9" s="35"/>
      <c r="C9" s="36"/>
      <c r="D9" s="37">
        <v>0</v>
      </c>
      <c r="E9" s="37">
        <v>0</v>
      </c>
      <c r="F9" s="37">
        <v>0</v>
      </c>
      <c r="G9" s="37">
        <v>0</v>
      </c>
      <c r="H9" s="36" t="s">
        <v>19</v>
      </c>
      <c r="I9" s="38" t="s">
        <v>20</v>
      </c>
      <c r="J9" s="39" t="s">
        <v>21</v>
      </c>
      <c r="K9" s="39" t="s">
        <v>22</v>
      </c>
      <c r="L9" s="40"/>
    </row>
    <row r="10" spans="1:12" ht="26.4" x14ac:dyDescent="0.25">
      <c r="A10" s="34"/>
      <c r="B10" s="35"/>
      <c r="C10" s="36"/>
      <c r="D10" s="37">
        <v>0</v>
      </c>
      <c r="E10" s="37">
        <v>0</v>
      </c>
      <c r="F10" s="37">
        <v>0</v>
      </c>
      <c r="G10" s="37">
        <v>0</v>
      </c>
      <c r="H10" s="36" t="s">
        <v>23</v>
      </c>
      <c r="I10" s="38" t="s">
        <v>24</v>
      </c>
      <c r="J10" s="39" t="s">
        <v>25</v>
      </c>
      <c r="K10" s="39" t="s">
        <v>25</v>
      </c>
      <c r="L10" s="40"/>
    </row>
    <row r="11" spans="1:12" ht="26.4" x14ac:dyDescent="0.25">
      <c r="A11" s="34"/>
      <c r="B11" s="35"/>
      <c r="C11" s="36"/>
      <c r="D11" s="37">
        <v>0</v>
      </c>
      <c r="E11" s="37">
        <v>0</v>
      </c>
      <c r="F11" s="37">
        <v>0</v>
      </c>
      <c r="G11" s="37">
        <v>0</v>
      </c>
      <c r="H11" s="36" t="s">
        <v>26</v>
      </c>
      <c r="I11" s="38" t="s">
        <v>27</v>
      </c>
      <c r="J11" s="39" t="s">
        <v>28</v>
      </c>
      <c r="K11" s="39" t="s">
        <v>28</v>
      </c>
      <c r="L11" s="40"/>
    </row>
    <row r="12" spans="1:12" x14ac:dyDescent="0.25">
      <c r="A12" s="34"/>
      <c r="B12" s="35"/>
      <c r="C12" s="36"/>
      <c r="D12" s="37">
        <v>0</v>
      </c>
      <c r="E12" s="37">
        <v>0</v>
      </c>
      <c r="F12" s="37">
        <v>0</v>
      </c>
      <c r="G12" s="37">
        <v>0</v>
      </c>
      <c r="H12" s="36" t="s">
        <v>29</v>
      </c>
      <c r="I12" s="38" t="s">
        <v>30</v>
      </c>
      <c r="J12" s="39" t="s">
        <v>31</v>
      </c>
      <c r="K12" s="39" t="s">
        <v>31</v>
      </c>
      <c r="L12" s="40"/>
    </row>
    <row r="13" spans="1:12" ht="39.6" x14ac:dyDescent="0.25">
      <c r="A13" s="34"/>
      <c r="B13" s="35"/>
      <c r="C13" s="36"/>
      <c r="D13" s="37">
        <v>0</v>
      </c>
      <c r="E13" s="37">
        <v>0</v>
      </c>
      <c r="F13" s="37">
        <v>0</v>
      </c>
      <c r="G13" s="37">
        <v>0</v>
      </c>
      <c r="H13" s="36" t="s">
        <v>32</v>
      </c>
      <c r="I13" s="38" t="s">
        <v>20</v>
      </c>
      <c r="J13" s="39" t="s">
        <v>33</v>
      </c>
      <c r="K13" s="39" t="s">
        <v>33</v>
      </c>
      <c r="L13" s="40"/>
    </row>
    <row r="14" spans="1:12" ht="26.4" x14ac:dyDescent="0.25">
      <c r="A14" s="34"/>
      <c r="B14" s="35"/>
      <c r="C14" s="36"/>
      <c r="D14" s="37">
        <v>0</v>
      </c>
      <c r="E14" s="37">
        <v>0</v>
      </c>
      <c r="F14" s="37">
        <v>0</v>
      </c>
      <c r="G14" s="37">
        <v>0</v>
      </c>
      <c r="H14" s="36" t="s">
        <v>34</v>
      </c>
      <c r="I14" s="38" t="s">
        <v>20</v>
      </c>
      <c r="J14" s="39" t="s">
        <v>35</v>
      </c>
      <c r="K14" s="39" t="s">
        <v>36</v>
      </c>
      <c r="L14" s="40"/>
    </row>
    <row r="15" spans="1:12" ht="26.25" customHeight="1" x14ac:dyDescent="0.25">
      <c r="A15" s="41" t="s">
        <v>37</v>
      </c>
      <c r="B15" s="42" t="s">
        <v>38</v>
      </c>
      <c r="C15" s="43"/>
      <c r="D15" s="44">
        <f>D16+D21+D23+D24+D29+D31+D38+D39+D40+D41+D42+D43+D51+D53+D54+D55+D60+D65+D66+D71+D75+D77+D79+D81+D83+D86+D88+D90+D91+D94+D97+D98+D100+D101+D103+D107</f>
        <v>193740.19999999995</v>
      </c>
      <c r="E15" s="44">
        <f>E16+E21+E23+E24+E29+E31+E38+E39+E40+E41+E42+E43+E51+E53+E54+E55+E60+E65+E66+E71+E75+E77+E79+E81+E83+E86+E88+E90+E91+E94+E97+E98+E100+E101+E103+E107</f>
        <v>202232.99999999997</v>
      </c>
      <c r="F15" s="44">
        <f>F16+F21+F23+F24+F29+F31+F38+F39+F40+F41+F42+F43+F51+F53+F54+F55+F60+F65+F66+F71+F75+F77+F79+F81+F83+F86+F88+F90+F91+F94+F97+F98+F100+F101+F103+F107</f>
        <v>197187.10000000003</v>
      </c>
      <c r="G15" s="44">
        <v>5045.8999999999996</v>
      </c>
      <c r="H15" s="43"/>
      <c r="I15" s="45"/>
      <c r="J15" s="46"/>
      <c r="K15" s="46"/>
      <c r="L15" s="47"/>
    </row>
    <row r="16" spans="1:12" ht="39.6" x14ac:dyDescent="0.25">
      <c r="A16" s="41" t="s">
        <v>39</v>
      </c>
      <c r="B16" s="42" t="s">
        <v>40</v>
      </c>
      <c r="C16" s="43"/>
      <c r="D16" s="44">
        <f>SUM(D17:D20)</f>
        <v>62095.799999999996</v>
      </c>
      <c r="E16" s="44">
        <f>SUM(E17:E20)</f>
        <v>62818.499999999993</v>
      </c>
      <c r="F16" s="44">
        <f>SUM(F17:F20)+0.1</f>
        <v>61977</v>
      </c>
      <c r="G16" s="44">
        <f>SUM(G17:G20)</f>
        <v>841.5</v>
      </c>
      <c r="H16" s="43" t="s">
        <v>41</v>
      </c>
      <c r="I16" s="45" t="s">
        <v>42</v>
      </c>
      <c r="J16" s="46" t="s">
        <v>43</v>
      </c>
      <c r="K16" s="46" t="s">
        <v>43</v>
      </c>
      <c r="L16" s="47"/>
    </row>
    <row r="17" spans="1:12" x14ac:dyDescent="0.25">
      <c r="A17" s="34"/>
      <c r="B17" s="35"/>
      <c r="C17" s="36" t="s">
        <v>44</v>
      </c>
      <c r="D17" s="37">
        <v>21391.7</v>
      </c>
      <c r="E17" s="37">
        <v>22949.599999999999</v>
      </c>
      <c r="F17" s="37">
        <v>22922.400000000001</v>
      </c>
      <c r="G17" s="37">
        <v>27.1</v>
      </c>
      <c r="H17" s="36" t="s">
        <v>45</v>
      </c>
      <c r="I17" s="38" t="s">
        <v>42</v>
      </c>
      <c r="J17" s="39" t="s">
        <v>46</v>
      </c>
      <c r="K17" s="39" t="s">
        <v>46</v>
      </c>
      <c r="L17" s="40"/>
    </row>
    <row r="18" spans="1:12" ht="39.6" x14ac:dyDescent="0.25">
      <c r="A18" s="34"/>
      <c r="B18" s="35"/>
      <c r="C18" s="36" t="s">
        <v>47</v>
      </c>
      <c r="D18" s="37">
        <v>405.8</v>
      </c>
      <c r="E18" s="37">
        <v>405.8</v>
      </c>
      <c r="F18" s="37">
        <v>405.7</v>
      </c>
      <c r="G18" s="37">
        <v>0.1</v>
      </c>
      <c r="H18" s="36" t="s">
        <v>48</v>
      </c>
      <c r="I18" s="38" t="s">
        <v>20</v>
      </c>
      <c r="J18" s="39" t="s">
        <v>49</v>
      </c>
      <c r="K18" s="39" t="s">
        <v>49</v>
      </c>
      <c r="L18" s="40"/>
    </row>
    <row r="19" spans="1:12" ht="52.8" x14ac:dyDescent="0.25">
      <c r="A19" s="34"/>
      <c r="B19" s="35"/>
      <c r="C19" s="36" t="s">
        <v>50</v>
      </c>
      <c r="D19" s="37">
        <v>34986.199999999997</v>
      </c>
      <c r="E19" s="37">
        <v>34151</v>
      </c>
      <c r="F19" s="37">
        <v>34017.4</v>
      </c>
      <c r="G19" s="37">
        <v>133.6</v>
      </c>
      <c r="H19" s="36" t="s">
        <v>51</v>
      </c>
      <c r="I19" s="38" t="s">
        <v>20</v>
      </c>
      <c r="J19" s="39" t="s">
        <v>52</v>
      </c>
      <c r="K19" s="39" t="s">
        <v>52</v>
      </c>
      <c r="L19" s="40"/>
    </row>
    <row r="20" spans="1:12" x14ac:dyDescent="0.25">
      <c r="A20" s="34"/>
      <c r="B20" s="35"/>
      <c r="C20" s="36" t="s">
        <v>53</v>
      </c>
      <c r="D20" s="37">
        <v>5312.1</v>
      </c>
      <c r="E20" s="37">
        <v>5312.1</v>
      </c>
      <c r="F20" s="37">
        <v>4631.3999999999996</v>
      </c>
      <c r="G20" s="37">
        <v>680.7</v>
      </c>
      <c r="H20" s="36"/>
      <c r="I20" s="38"/>
      <c r="J20" s="39"/>
      <c r="K20" s="39"/>
      <c r="L20" s="40"/>
    </row>
    <row r="21" spans="1:12" ht="165.6" customHeight="1" x14ac:dyDescent="0.25">
      <c r="A21" s="41" t="s">
        <v>54</v>
      </c>
      <c r="B21" s="42" t="s">
        <v>494</v>
      </c>
      <c r="C21" s="43"/>
      <c r="D21" s="44">
        <v>854.6</v>
      </c>
      <c r="E21" s="44">
        <v>845.4</v>
      </c>
      <c r="F21" s="44">
        <v>845.4</v>
      </c>
      <c r="G21" s="44">
        <v>0</v>
      </c>
      <c r="H21" s="43" t="s">
        <v>41</v>
      </c>
      <c r="I21" s="45" t="s">
        <v>42</v>
      </c>
      <c r="J21" s="46" t="s">
        <v>55</v>
      </c>
      <c r="K21" s="46" t="s">
        <v>56</v>
      </c>
      <c r="L21" s="47" t="s">
        <v>569</v>
      </c>
    </row>
    <row r="22" spans="1:12" ht="121.5" customHeight="1" thickBot="1" x14ac:dyDescent="0.3">
      <c r="A22" s="34"/>
      <c r="B22" s="35"/>
      <c r="C22" s="36"/>
      <c r="D22" s="37">
        <v>0</v>
      </c>
      <c r="E22" s="37">
        <v>0</v>
      </c>
      <c r="F22" s="37">
        <v>0</v>
      </c>
      <c r="G22" s="37">
        <v>0</v>
      </c>
      <c r="H22" s="36" t="s">
        <v>45</v>
      </c>
      <c r="I22" s="38" t="s">
        <v>42</v>
      </c>
      <c r="J22" s="39" t="s">
        <v>57</v>
      </c>
      <c r="K22" s="39" t="s">
        <v>58</v>
      </c>
      <c r="L22" s="40" t="s">
        <v>570</v>
      </c>
    </row>
    <row r="23" spans="1:12" ht="71.400000000000006" customHeight="1" thickBot="1" x14ac:dyDescent="0.3">
      <c r="A23" s="41" t="s">
        <v>59</v>
      </c>
      <c r="B23" s="42" t="s">
        <v>60</v>
      </c>
      <c r="C23" s="43" t="s">
        <v>50</v>
      </c>
      <c r="D23" s="48">
        <v>463.2</v>
      </c>
      <c r="E23" s="48">
        <v>463.2</v>
      </c>
      <c r="F23" s="48">
        <v>446.4</v>
      </c>
      <c r="G23" s="48">
        <v>16.8</v>
      </c>
      <c r="H23" s="43" t="s">
        <v>61</v>
      </c>
      <c r="I23" s="45" t="s">
        <v>62</v>
      </c>
      <c r="J23" s="46" t="s">
        <v>63</v>
      </c>
      <c r="K23" s="46" t="s">
        <v>64</v>
      </c>
      <c r="L23" s="47" t="s">
        <v>571</v>
      </c>
    </row>
    <row r="24" spans="1:12" ht="39.6" x14ac:dyDescent="0.25">
      <c r="A24" s="41" t="s">
        <v>65</v>
      </c>
      <c r="B24" s="42" t="s">
        <v>66</v>
      </c>
      <c r="C24" s="43"/>
      <c r="D24" s="44">
        <f>SUM(D25:D28)</f>
        <v>6653.9000000000005</v>
      </c>
      <c r="E24" s="44">
        <f>SUM(E25:E28)</f>
        <v>6781.4</v>
      </c>
      <c r="F24" s="44">
        <f>SUM(F25:F28)+0.1</f>
        <v>6671.3000000000011</v>
      </c>
      <c r="G24" s="44">
        <f>SUM(G25:G28)-0.1</f>
        <v>110.10000000000001</v>
      </c>
      <c r="H24" s="43" t="s">
        <v>41</v>
      </c>
      <c r="I24" s="45" t="s">
        <v>42</v>
      </c>
      <c r="J24" s="46" t="s">
        <v>67</v>
      </c>
      <c r="K24" s="46" t="s">
        <v>67</v>
      </c>
      <c r="L24" s="47" t="s">
        <v>572</v>
      </c>
    </row>
    <row r="25" spans="1:12" x14ac:dyDescent="0.25">
      <c r="A25" s="34"/>
      <c r="B25" s="35"/>
      <c r="C25" s="36" t="s">
        <v>53</v>
      </c>
      <c r="D25" s="37">
        <v>563.29999999999995</v>
      </c>
      <c r="E25" s="37">
        <v>563.29999999999995</v>
      </c>
      <c r="F25" s="37">
        <v>468.1</v>
      </c>
      <c r="G25" s="37">
        <v>95.2</v>
      </c>
      <c r="H25" s="36" t="s">
        <v>45</v>
      </c>
      <c r="I25" s="38" t="s">
        <v>42</v>
      </c>
      <c r="J25" s="39" t="s">
        <v>68</v>
      </c>
      <c r="K25" s="39" t="s">
        <v>68</v>
      </c>
      <c r="L25" s="40"/>
    </row>
    <row r="26" spans="1:12" ht="69.599999999999994" customHeight="1" x14ac:dyDescent="0.25">
      <c r="A26" s="34"/>
      <c r="B26" s="35"/>
      <c r="C26" s="36" t="s">
        <v>44</v>
      </c>
      <c r="D26" s="37">
        <v>3574.2</v>
      </c>
      <c r="E26" s="37">
        <v>3677.1</v>
      </c>
      <c r="F26" s="37">
        <v>3673.7</v>
      </c>
      <c r="G26" s="37">
        <v>3.4</v>
      </c>
      <c r="H26" s="36" t="s">
        <v>69</v>
      </c>
      <c r="I26" s="38" t="s">
        <v>42</v>
      </c>
      <c r="J26" s="39" t="s">
        <v>70</v>
      </c>
      <c r="K26" s="39" t="s">
        <v>71</v>
      </c>
      <c r="L26" s="40" t="s">
        <v>573</v>
      </c>
    </row>
    <row r="27" spans="1:12" x14ac:dyDescent="0.25">
      <c r="A27" s="34"/>
      <c r="B27" s="35"/>
      <c r="C27" s="36" t="s">
        <v>47</v>
      </c>
      <c r="D27" s="37">
        <v>39.1</v>
      </c>
      <c r="E27" s="37">
        <v>39.1</v>
      </c>
      <c r="F27" s="37">
        <v>39</v>
      </c>
      <c r="G27" s="37">
        <v>0.1</v>
      </c>
      <c r="H27" s="36"/>
      <c r="I27" s="38"/>
      <c r="J27" s="39"/>
      <c r="K27" s="39"/>
      <c r="L27" s="40"/>
    </row>
    <row r="28" spans="1:12" ht="13.8" thickBot="1" x14ac:dyDescent="0.3">
      <c r="A28" s="34"/>
      <c r="B28" s="35"/>
      <c r="C28" s="36" t="s">
        <v>50</v>
      </c>
      <c r="D28" s="37">
        <v>2477.3000000000002</v>
      </c>
      <c r="E28" s="37">
        <v>2501.9</v>
      </c>
      <c r="F28" s="37">
        <v>2490.4</v>
      </c>
      <c r="G28" s="37">
        <v>11.5</v>
      </c>
      <c r="H28" s="36"/>
      <c r="I28" s="38"/>
      <c r="J28" s="39"/>
      <c r="K28" s="39"/>
      <c r="L28" s="40"/>
    </row>
    <row r="29" spans="1:12" ht="97.5" customHeight="1" x14ac:dyDescent="0.25">
      <c r="A29" s="41" t="s">
        <v>72</v>
      </c>
      <c r="B29" s="42" t="s">
        <v>73</v>
      </c>
      <c r="C29" s="43"/>
      <c r="D29" s="44">
        <v>580.79999999999995</v>
      </c>
      <c r="E29" s="44">
        <v>612.70000000000005</v>
      </c>
      <c r="F29" s="44">
        <v>612.70000000000005</v>
      </c>
      <c r="G29" s="44">
        <v>0</v>
      </c>
      <c r="H29" s="43" t="s">
        <v>41</v>
      </c>
      <c r="I29" s="45" t="s">
        <v>42</v>
      </c>
      <c r="J29" s="46" t="s">
        <v>74</v>
      </c>
      <c r="K29" s="46" t="s">
        <v>28</v>
      </c>
      <c r="L29" s="47" t="s">
        <v>574</v>
      </c>
    </row>
    <row r="30" spans="1:12" ht="58.2" customHeight="1" thickBot="1" x14ac:dyDescent="0.3">
      <c r="A30" s="34"/>
      <c r="B30" s="35"/>
      <c r="C30" s="36"/>
      <c r="D30" s="37">
        <v>0</v>
      </c>
      <c r="E30" s="37">
        <v>0</v>
      </c>
      <c r="F30" s="37">
        <v>0</v>
      </c>
      <c r="G30" s="37">
        <v>0</v>
      </c>
      <c r="H30" s="36" t="s">
        <v>45</v>
      </c>
      <c r="I30" s="38" t="s">
        <v>42</v>
      </c>
      <c r="J30" s="39" t="s">
        <v>75</v>
      </c>
      <c r="K30" s="49">
        <v>162</v>
      </c>
      <c r="L30" s="40" t="s">
        <v>575</v>
      </c>
    </row>
    <row r="31" spans="1:12" ht="39.6" x14ac:dyDescent="0.25">
      <c r="A31" s="41" t="s">
        <v>76</v>
      </c>
      <c r="B31" s="42" t="s">
        <v>77</v>
      </c>
      <c r="C31" s="43"/>
      <c r="D31" s="44">
        <f>SUM(D32:D37)</f>
        <v>87448.2</v>
      </c>
      <c r="E31" s="44">
        <f>SUM(E32:E37)</f>
        <v>91594.9</v>
      </c>
      <c r="F31" s="44">
        <f>SUM(F32:F37)</f>
        <v>91069.3</v>
      </c>
      <c r="G31" s="44">
        <f>SUM(G32:G37)</f>
        <v>525.6</v>
      </c>
      <c r="H31" s="43" t="s">
        <v>41</v>
      </c>
      <c r="I31" s="45" t="s">
        <v>42</v>
      </c>
      <c r="J31" s="46" t="s">
        <v>78</v>
      </c>
      <c r="K31" s="46" t="s">
        <v>78</v>
      </c>
      <c r="L31" s="47"/>
    </row>
    <row r="32" spans="1:12" ht="26.4" x14ac:dyDescent="0.25">
      <c r="A32" s="34"/>
      <c r="B32" s="35"/>
      <c r="C32" s="36" t="s">
        <v>47</v>
      </c>
      <c r="D32" s="37">
        <v>212.2</v>
      </c>
      <c r="E32" s="37">
        <v>212.2</v>
      </c>
      <c r="F32" s="37">
        <v>212.1</v>
      </c>
      <c r="G32" s="37">
        <v>0.1</v>
      </c>
      <c r="H32" s="36" t="s">
        <v>45</v>
      </c>
      <c r="I32" s="38" t="s">
        <v>42</v>
      </c>
      <c r="J32" s="39" t="s">
        <v>79</v>
      </c>
      <c r="K32" s="39" t="s">
        <v>79</v>
      </c>
      <c r="L32" s="40"/>
    </row>
    <row r="33" spans="1:12" ht="26.4" x14ac:dyDescent="0.25">
      <c r="A33" s="34"/>
      <c r="B33" s="35"/>
      <c r="C33" s="36" t="s">
        <v>53</v>
      </c>
      <c r="D33" s="37">
        <v>1556.7</v>
      </c>
      <c r="E33" s="37">
        <v>1556.7</v>
      </c>
      <c r="F33" s="37">
        <v>1213.2</v>
      </c>
      <c r="G33" s="37">
        <v>343.5</v>
      </c>
      <c r="H33" s="36" t="s">
        <v>69</v>
      </c>
      <c r="I33" s="38" t="s">
        <v>42</v>
      </c>
      <c r="J33" s="39" t="s">
        <v>80</v>
      </c>
      <c r="K33" s="39" t="s">
        <v>80</v>
      </c>
      <c r="L33" s="40"/>
    </row>
    <row r="34" spans="1:12" ht="66" x14ac:dyDescent="0.25">
      <c r="A34" s="34"/>
      <c r="B34" s="35"/>
      <c r="C34" s="36" t="s">
        <v>44</v>
      </c>
      <c r="D34" s="37">
        <v>69073.5</v>
      </c>
      <c r="E34" s="37">
        <v>73044.899999999994</v>
      </c>
      <c r="F34" s="37">
        <v>72995.199999999997</v>
      </c>
      <c r="G34" s="37">
        <v>49.7</v>
      </c>
      <c r="H34" s="36" t="s">
        <v>81</v>
      </c>
      <c r="I34" s="38" t="s">
        <v>20</v>
      </c>
      <c r="J34" s="39" t="s">
        <v>52</v>
      </c>
      <c r="K34" s="39" t="s">
        <v>52</v>
      </c>
      <c r="L34" s="40"/>
    </row>
    <row r="35" spans="1:12" ht="39.6" x14ac:dyDescent="0.25">
      <c r="A35" s="34"/>
      <c r="B35" s="35"/>
      <c r="C35" s="36" t="s">
        <v>50</v>
      </c>
      <c r="D35" s="37">
        <v>16605.8</v>
      </c>
      <c r="E35" s="37">
        <v>16781.099999999999</v>
      </c>
      <c r="F35" s="37">
        <v>16648.8</v>
      </c>
      <c r="G35" s="37">
        <v>132.30000000000001</v>
      </c>
      <c r="H35" s="36" t="s">
        <v>82</v>
      </c>
      <c r="I35" s="38" t="s">
        <v>42</v>
      </c>
      <c r="J35" s="39" t="s">
        <v>22</v>
      </c>
      <c r="K35" s="39" t="s">
        <v>22</v>
      </c>
      <c r="L35" s="40"/>
    </row>
    <row r="36" spans="1:12" ht="92.4" x14ac:dyDescent="0.25">
      <c r="A36" s="34"/>
      <c r="B36" s="35"/>
      <c r="C36" s="36"/>
      <c r="D36" s="37">
        <v>0</v>
      </c>
      <c r="E36" s="37">
        <v>0</v>
      </c>
      <c r="F36" s="37">
        <v>0</v>
      </c>
      <c r="G36" s="37">
        <v>0</v>
      </c>
      <c r="H36" s="36" t="s">
        <v>83</v>
      </c>
      <c r="I36" s="38" t="s">
        <v>20</v>
      </c>
      <c r="J36" s="39" t="s">
        <v>55</v>
      </c>
      <c r="K36" s="39" t="s">
        <v>55</v>
      </c>
      <c r="L36" s="40"/>
    </row>
    <row r="37" spans="1:12" ht="13.8" thickBot="1" x14ac:dyDescent="0.3">
      <c r="A37" s="34"/>
      <c r="B37" s="35"/>
      <c r="C37" s="36"/>
      <c r="D37" s="37"/>
      <c r="E37" s="37"/>
      <c r="F37" s="37"/>
      <c r="G37" s="37"/>
      <c r="H37" s="36"/>
      <c r="I37" s="38"/>
      <c r="J37" s="39"/>
      <c r="K37" s="39"/>
      <c r="L37" s="40"/>
    </row>
    <row r="38" spans="1:12" ht="40.200000000000003" thickBot="1" x14ac:dyDescent="0.3">
      <c r="A38" s="41" t="s">
        <v>84</v>
      </c>
      <c r="B38" s="42" t="s">
        <v>85</v>
      </c>
      <c r="C38" s="43" t="s">
        <v>50</v>
      </c>
      <c r="D38" s="48">
        <v>5.6</v>
      </c>
      <c r="E38" s="48">
        <v>5.6</v>
      </c>
      <c r="F38" s="48">
        <v>0</v>
      </c>
      <c r="G38" s="48">
        <v>5.6</v>
      </c>
      <c r="H38" s="43" t="s">
        <v>86</v>
      </c>
      <c r="I38" s="45" t="s">
        <v>42</v>
      </c>
      <c r="J38" s="46" t="s">
        <v>87</v>
      </c>
      <c r="K38" s="46" t="s">
        <v>87</v>
      </c>
      <c r="L38" s="47" t="s">
        <v>576</v>
      </c>
    </row>
    <row r="39" spans="1:12" ht="53.4" thickBot="1" x14ac:dyDescent="0.3">
      <c r="A39" s="41" t="s">
        <v>88</v>
      </c>
      <c r="B39" s="42" t="s">
        <v>89</v>
      </c>
      <c r="C39" s="43"/>
      <c r="D39" s="48">
        <v>0</v>
      </c>
      <c r="E39" s="48">
        <v>0</v>
      </c>
      <c r="F39" s="48">
        <v>0</v>
      </c>
      <c r="G39" s="48">
        <v>0</v>
      </c>
      <c r="H39" s="43" t="s">
        <v>90</v>
      </c>
      <c r="I39" s="45" t="s">
        <v>42</v>
      </c>
      <c r="J39" s="46" t="s">
        <v>87</v>
      </c>
      <c r="K39" s="46" t="s">
        <v>91</v>
      </c>
      <c r="L39" s="47" t="s">
        <v>577</v>
      </c>
    </row>
    <row r="40" spans="1:12" ht="66" x14ac:dyDescent="0.25">
      <c r="A40" s="41" t="s">
        <v>92</v>
      </c>
      <c r="B40" s="42" t="s">
        <v>93</v>
      </c>
      <c r="C40" s="43" t="s">
        <v>50</v>
      </c>
      <c r="D40" s="48">
        <v>8.4</v>
      </c>
      <c r="E40" s="48">
        <v>8.4</v>
      </c>
      <c r="F40" s="48">
        <v>8.4</v>
      </c>
      <c r="G40" s="48">
        <v>0</v>
      </c>
      <c r="H40" s="43" t="s">
        <v>86</v>
      </c>
      <c r="I40" s="45" t="s">
        <v>42</v>
      </c>
      <c r="J40" s="46" t="s">
        <v>87</v>
      </c>
      <c r="K40" s="46" t="s">
        <v>87</v>
      </c>
      <c r="L40" s="47" t="s">
        <v>578</v>
      </c>
    </row>
    <row r="41" spans="1:12" ht="39.6" x14ac:dyDescent="0.25">
      <c r="A41" s="41" t="s">
        <v>94</v>
      </c>
      <c r="B41" s="42" t="s">
        <v>95</v>
      </c>
      <c r="C41" s="43" t="s">
        <v>50</v>
      </c>
      <c r="D41" s="48">
        <v>6.4</v>
      </c>
      <c r="E41" s="48">
        <v>6.4</v>
      </c>
      <c r="F41" s="48">
        <v>0</v>
      </c>
      <c r="G41" s="48">
        <v>6.4</v>
      </c>
      <c r="H41" s="43" t="s">
        <v>86</v>
      </c>
      <c r="I41" s="45" t="s">
        <v>42</v>
      </c>
      <c r="J41" s="46" t="s">
        <v>87</v>
      </c>
      <c r="K41" s="46" t="s">
        <v>87</v>
      </c>
      <c r="L41" s="47" t="s">
        <v>576</v>
      </c>
    </row>
    <row r="42" spans="1:12" ht="57" customHeight="1" x14ac:dyDescent="0.25">
      <c r="A42" s="41" t="s">
        <v>96</v>
      </c>
      <c r="B42" s="42" t="s">
        <v>97</v>
      </c>
      <c r="C42" s="43" t="s">
        <v>50</v>
      </c>
      <c r="D42" s="48">
        <v>2.2999999999999998</v>
      </c>
      <c r="E42" s="48">
        <v>2.2999999999999998</v>
      </c>
      <c r="F42" s="48">
        <v>2.2999999999999998</v>
      </c>
      <c r="G42" s="48">
        <v>0</v>
      </c>
      <c r="H42" s="43" t="s">
        <v>86</v>
      </c>
      <c r="I42" s="45" t="s">
        <v>42</v>
      </c>
      <c r="J42" s="46" t="s">
        <v>98</v>
      </c>
      <c r="K42" s="46" t="s">
        <v>87</v>
      </c>
      <c r="L42" s="47" t="s">
        <v>576</v>
      </c>
    </row>
    <row r="43" spans="1:12" ht="178.2" customHeight="1" x14ac:dyDescent="0.25">
      <c r="A43" s="41" t="s">
        <v>99</v>
      </c>
      <c r="B43" s="42" t="s">
        <v>100</v>
      </c>
      <c r="C43" s="43"/>
      <c r="D43" s="44">
        <f>SUM(D44:D50)</f>
        <v>9447.5</v>
      </c>
      <c r="E43" s="44">
        <f>SUM(E44:E50)</f>
        <v>9400.5</v>
      </c>
      <c r="F43" s="44">
        <f>SUM(F44:F50)</f>
        <v>6564.7</v>
      </c>
      <c r="G43" s="44">
        <f>SUM(G44:G50)</f>
        <v>2835.8</v>
      </c>
      <c r="H43" s="43" t="s">
        <v>101</v>
      </c>
      <c r="I43" s="45" t="s">
        <v>42</v>
      </c>
      <c r="J43" s="46" t="s">
        <v>102</v>
      </c>
      <c r="K43" s="46" t="s">
        <v>102</v>
      </c>
      <c r="L43" s="47" t="s">
        <v>579</v>
      </c>
    </row>
    <row r="44" spans="1:12" ht="283.8" customHeight="1" x14ac:dyDescent="0.25">
      <c r="A44" s="34"/>
      <c r="B44" s="35"/>
      <c r="C44" s="36" t="s">
        <v>103</v>
      </c>
      <c r="D44" s="37">
        <v>7740</v>
      </c>
      <c r="E44" s="37">
        <v>7740</v>
      </c>
      <c r="F44" s="37">
        <v>4904.2</v>
      </c>
      <c r="G44" s="37">
        <v>2835.8</v>
      </c>
      <c r="H44" s="36" t="s">
        <v>104</v>
      </c>
      <c r="I44" s="38" t="s">
        <v>42</v>
      </c>
      <c r="J44" s="49">
        <v>6</v>
      </c>
      <c r="K44" s="39" t="s">
        <v>102</v>
      </c>
      <c r="L44" s="50" t="s">
        <v>658</v>
      </c>
    </row>
    <row r="45" spans="1:12" ht="163.80000000000001" customHeight="1" x14ac:dyDescent="0.25">
      <c r="A45" s="34"/>
      <c r="B45" s="35"/>
      <c r="C45" s="36"/>
      <c r="D45" s="37"/>
      <c r="E45" s="37"/>
      <c r="F45" s="37"/>
      <c r="G45" s="37"/>
      <c r="H45" s="36"/>
      <c r="I45" s="38"/>
      <c r="J45" s="39"/>
      <c r="K45" s="39"/>
      <c r="L45" s="50" t="s">
        <v>651</v>
      </c>
    </row>
    <row r="46" spans="1:12" ht="258.60000000000002" customHeight="1" x14ac:dyDescent="0.25">
      <c r="A46" s="34"/>
      <c r="B46" s="35"/>
      <c r="C46" s="36"/>
      <c r="D46" s="37"/>
      <c r="E46" s="37"/>
      <c r="F46" s="37"/>
      <c r="G46" s="37"/>
      <c r="H46" s="36"/>
      <c r="I46" s="38"/>
      <c r="J46" s="39"/>
      <c r="K46" s="39"/>
      <c r="L46" s="50" t="s">
        <v>652</v>
      </c>
    </row>
    <row r="47" spans="1:12" ht="351" customHeight="1" x14ac:dyDescent="0.25">
      <c r="A47" s="34"/>
      <c r="B47" s="35"/>
      <c r="C47" s="36"/>
      <c r="D47" s="37"/>
      <c r="E47" s="37"/>
      <c r="F47" s="37"/>
      <c r="G47" s="37"/>
      <c r="H47" s="36"/>
      <c r="I47" s="38"/>
      <c r="J47" s="39"/>
      <c r="K47" s="39"/>
      <c r="L47" s="50" t="s">
        <v>653</v>
      </c>
    </row>
    <row r="48" spans="1:12" ht="140.4" customHeight="1" x14ac:dyDescent="0.25">
      <c r="A48" s="34"/>
      <c r="B48" s="35"/>
      <c r="C48" s="36"/>
      <c r="D48" s="37"/>
      <c r="E48" s="37"/>
      <c r="F48" s="37"/>
      <c r="G48" s="37"/>
      <c r="H48" s="36"/>
      <c r="I48" s="38"/>
      <c r="J48" s="39"/>
      <c r="K48" s="51"/>
      <c r="L48" s="52" t="s">
        <v>580</v>
      </c>
    </row>
    <row r="49" spans="1:12" ht="175.8" customHeight="1" x14ac:dyDescent="0.25">
      <c r="A49" s="34"/>
      <c r="B49" s="35"/>
      <c r="C49" s="36" t="s">
        <v>47</v>
      </c>
      <c r="D49" s="37">
        <v>1407.5</v>
      </c>
      <c r="E49" s="37">
        <v>1407.5</v>
      </c>
      <c r="F49" s="37">
        <v>1407.5</v>
      </c>
      <c r="G49" s="37">
        <v>0</v>
      </c>
      <c r="H49" s="36" t="s">
        <v>105</v>
      </c>
      <c r="I49" s="38" t="s">
        <v>42</v>
      </c>
      <c r="J49" s="39" t="s">
        <v>102</v>
      </c>
      <c r="K49" s="39" t="s">
        <v>102</v>
      </c>
      <c r="L49" s="53" t="s">
        <v>581</v>
      </c>
    </row>
    <row r="50" spans="1:12" ht="13.8" thickBot="1" x14ac:dyDescent="0.3">
      <c r="A50" s="34"/>
      <c r="B50" s="35"/>
      <c r="C50" s="36" t="s">
        <v>50</v>
      </c>
      <c r="D50" s="37">
        <v>300</v>
      </c>
      <c r="E50" s="37">
        <v>253</v>
      </c>
      <c r="F50" s="37">
        <v>253</v>
      </c>
      <c r="G50" s="37"/>
      <c r="H50" s="36"/>
      <c r="I50" s="38"/>
      <c r="J50" s="39"/>
      <c r="K50" s="39"/>
      <c r="L50" s="40"/>
    </row>
    <row r="51" spans="1:12" ht="203.4" customHeight="1" x14ac:dyDescent="0.25">
      <c r="A51" s="41" t="s">
        <v>106</v>
      </c>
      <c r="B51" s="42" t="s">
        <v>107</v>
      </c>
      <c r="C51" s="43"/>
      <c r="D51" s="44">
        <v>6189.5</v>
      </c>
      <c r="E51" s="44">
        <v>7293.8</v>
      </c>
      <c r="F51" s="44">
        <v>7293.8</v>
      </c>
      <c r="G51" s="44">
        <v>0</v>
      </c>
      <c r="H51" s="43" t="s">
        <v>41</v>
      </c>
      <c r="I51" s="45" t="s">
        <v>42</v>
      </c>
      <c r="J51" s="46" t="s">
        <v>56</v>
      </c>
      <c r="K51" s="46" t="s">
        <v>91</v>
      </c>
      <c r="L51" s="47" t="s">
        <v>582</v>
      </c>
    </row>
    <row r="52" spans="1:12" ht="177.6" customHeight="1" thickBot="1" x14ac:dyDescent="0.3">
      <c r="A52" s="34"/>
      <c r="B52" s="35"/>
      <c r="C52" s="36"/>
      <c r="D52" s="37">
        <v>0</v>
      </c>
      <c r="E52" s="37">
        <v>0</v>
      </c>
      <c r="F52" s="37">
        <v>0</v>
      </c>
      <c r="G52" s="37">
        <v>0</v>
      </c>
      <c r="H52" s="36" t="s">
        <v>45</v>
      </c>
      <c r="I52" s="38" t="s">
        <v>42</v>
      </c>
      <c r="J52" s="39" t="s">
        <v>108</v>
      </c>
      <c r="K52" s="39" t="s">
        <v>109</v>
      </c>
      <c r="L52" s="40" t="s">
        <v>583</v>
      </c>
    </row>
    <row r="53" spans="1:12" ht="82.8" customHeight="1" thickBot="1" x14ac:dyDescent="0.3">
      <c r="A53" s="41" t="s">
        <v>110</v>
      </c>
      <c r="B53" s="42" t="s">
        <v>111</v>
      </c>
      <c r="C53" s="43" t="s">
        <v>50</v>
      </c>
      <c r="D53" s="48">
        <v>130.19999999999999</v>
      </c>
      <c r="E53" s="48">
        <v>94.7</v>
      </c>
      <c r="F53" s="48">
        <v>80.900000000000006</v>
      </c>
      <c r="G53" s="48">
        <v>13.8</v>
      </c>
      <c r="H53" s="54" t="s">
        <v>112</v>
      </c>
      <c r="I53" s="55" t="s">
        <v>42</v>
      </c>
      <c r="J53" s="56" t="s">
        <v>113</v>
      </c>
      <c r="K53" s="56" t="s">
        <v>114</v>
      </c>
      <c r="L53" s="57" t="s">
        <v>584</v>
      </c>
    </row>
    <row r="54" spans="1:12" ht="110.25" customHeight="1" thickBot="1" x14ac:dyDescent="0.3">
      <c r="A54" s="41" t="s">
        <v>115</v>
      </c>
      <c r="B54" s="42" t="s">
        <v>116</v>
      </c>
      <c r="C54" s="43" t="s">
        <v>50</v>
      </c>
      <c r="D54" s="48">
        <v>13.3</v>
      </c>
      <c r="E54" s="48">
        <v>13.3</v>
      </c>
      <c r="F54" s="48">
        <v>12.6</v>
      </c>
      <c r="G54" s="48">
        <v>0.7</v>
      </c>
      <c r="H54" s="43" t="s">
        <v>117</v>
      </c>
      <c r="I54" s="45" t="s">
        <v>42</v>
      </c>
      <c r="J54" s="46" t="s">
        <v>118</v>
      </c>
      <c r="K54" s="46" t="s">
        <v>119</v>
      </c>
      <c r="L54" s="47" t="s">
        <v>495</v>
      </c>
    </row>
    <row r="55" spans="1:12" ht="109.95" customHeight="1" x14ac:dyDescent="0.25">
      <c r="A55" s="41" t="s">
        <v>120</v>
      </c>
      <c r="B55" s="42" t="s">
        <v>121</v>
      </c>
      <c r="C55" s="43"/>
      <c r="D55" s="44">
        <f>SUM(D56:D59)</f>
        <v>12660.900000000001</v>
      </c>
      <c r="E55" s="44">
        <f>SUM(E56:E59)</f>
        <v>12191.6</v>
      </c>
      <c r="F55" s="44">
        <f>SUM(F56:F59)</f>
        <v>11986.3</v>
      </c>
      <c r="G55" s="44">
        <f>SUM(G56:G59)</f>
        <v>205.3</v>
      </c>
      <c r="H55" s="43" t="s">
        <v>41</v>
      </c>
      <c r="I55" s="45" t="s">
        <v>62</v>
      </c>
      <c r="J55" s="46" t="s">
        <v>102</v>
      </c>
      <c r="K55" s="46" t="s">
        <v>102</v>
      </c>
      <c r="L55" s="47" t="s">
        <v>585</v>
      </c>
    </row>
    <row r="56" spans="1:12" ht="112.2" customHeight="1" x14ac:dyDescent="0.25">
      <c r="A56" s="34"/>
      <c r="B56" s="35"/>
      <c r="C56" s="36" t="s">
        <v>47</v>
      </c>
      <c r="D56" s="37">
        <v>27.2</v>
      </c>
      <c r="E56" s="37">
        <v>27.2</v>
      </c>
      <c r="F56" s="37">
        <v>27.2</v>
      </c>
      <c r="G56" s="37">
        <v>0</v>
      </c>
      <c r="H56" s="36" t="s">
        <v>45</v>
      </c>
      <c r="I56" s="38" t="s">
        <v>42</v>
      </c>
      <c r="J56" s="39" t="s">
        <v>122</v>
      </c>
      <c r="K56" s="39" t="s">
        <v>123</v>
      </c>
      <c r="L56" s="40" t="s">
        <v>586</v>
      </c>
    </row>
    <row r="57" spans="1:12" ht="69" customHeight="1" x14ac:dyDescent="0.25">
      <c r="A57" s="34"/>
      <c r="B57" s="35"/>
      <c r="C57" s="36" t="s">
        <v>53</v>
      </c>
      <c r="D57" s="37">
        <v>522.29999999999995</v>
      </c>
      <c r="E57" s="37">
        <v>522.29999999999995</v>
      </c>
      <c r="F57" s="37">
        <v>477.3</v>
      </c>
      <c r="G57" s="37">
        <v>45</v>
      </c>
      <c r="H57" s="36" t="s">
        <v>124</v>
      </c>
      <c r="I57" s="38" t="s">
        <v>62</v>
      </c>
      <c r="J57" s="39" t="s">
        <v>75</v>
      </c>
      <c r="K57" s="49">
        <v>180</v>
      </c>
      <c r="L57" s="40" t="s">
        <v>587</v>
      </c>
    </row>
    <row r="58" spans="1:12" x14ac:dyDescent="0.25">
      <c r="A58" s="34"/>
      <c r="B58" s="35"/>
      <c r="C58" s="36" t="s">
        <v>44</v>
      </c>
      <c r="D58" s="37">
        <v>175.7</v>
      </c>
      <c r="E58" s="37">
        <v>175.7</v>
      </c>
      <c r="F58" s="37">
        <v>175.5</v>
      </c>
      <c r="G58" s="37">
        <v>0.2</v>
      </c>
      <c r="H58" s="36"/>
      <c r="I58" s="38"/>
      <c r="J58" s="39"/>
      <c r="K58" s="39"/>
      <c r="L58" s="40"/>
    </row>
    <row r="59" spans="1:12" ht="13.8" thickBot="1" x14ac:dyDescent="0.3">
      <c r="A59" s="34"/>
      <c r="B59" s="35"/>
      <c r="C59" s="36" t="s">
        <v>50</v>
      </c>
      <c r="D59" s="37">
        <v>11935.7</v>
      </c>
      <c r="E59" s="37">
        <v>11466.4</v>
      </c>
      <c r="F59" s="37">
        <v>11306.3</v>
      </c>
      <c r="G59" s="37">
        <v>160.1</v>
      </c>
      <c r="H59" s="36"/>
      <c r="I59" s="38"/>
      <c r="J59" s="39"/>
      <c r="K59" s="39"/>
      <c r="L59" s="40"/>
    </row>
    <row r="60" spans="1:12" ht="39.6" x14ac:dyDescent="0.25">
      <c r="A60" s="41" t="s">
        <v>125</v>
      </c>
      <c r="B60" s="42" t="s">
        <v>126</v>
      </c>
      <c r="C60" s="43"/>
      <c r="D60" s="44">
        <f>SUM(D61:D64)</f>
        <v>1884.3</v>
      </c>
      <c r="E60" s="44">
        <f>SUM(E61:E64)</f>
        <v>1923.4</v>
      </c>
      <c r="F60" s="44">
        <f>SUM(F61:F64)</f>
        <v>1916.2</v>
      </c>
      <c r="G60" s="44">
        <f>SUM(G61:G64)</f>
        <v>7.2</v>
      </c>
      <c r="H60" s="43" t="s">
        <v>127</v>
      </c>
      <c r="I60" s="45" t="s">
        <v>62</v>
      </c>
      <c r="J60" s="46" t="s">
        <v>128</v>
      </c>
      <c r="K60" s="46" t="s">
        <v>129</v>
      </c>
      <c r="L60" s="47" t="s">
        <v>588</v>
      </c>
    </row>
    <row r="61" spans="1:12" x14ac:dyDescent="0.25">
      <c r="A61" s="34"/>
      <c r="B61" s="35"/>
      <c r="C61" s="36" t="s">
        <v>47</v>
      </c>
      <c r="D61" s="37">
        <v>4.7</v>
      </c>
      <c r="E61" s="37">
        <v>4.7</v>
      </c>
      <c r="F61" s="37">
        <v>4.7</v>
      </c>
      <c r="G61" s="37">
        <v>0</v>
      </c>
      <c r="H61" s="36"/>
      <c r="I61" s="38"/>
      <c r="J61" s="39"/>
      <c r="K61" s="39"/>
      <c r="L61" s="40"/>
    </row>
    <row r="62" spans="1:12" x14ac:dyDescent="0.25">
      <c r="A62" s="34"/>
      <c r="B62" s="35"/>
      <c r="C62" s="36" t="s">
        <v>44</v>
      </c>
      <c r="D62" s="37">
        <v>1221.8</v>
      </c>
      <c r="E62" s="37">
        <v>1261.2</v>
      </c>
      <c r="F62" s="37">
        <v>1261.2</v>
      </c>
      <c r="G62" s="37">
        <v>0</v>
      </c>
      <c r="H62" s="36"/>
      <c r="I62" s="38"/>
      <c r="J62" s="39"/>
      <c r="K62" s="39"/>
      <c r="L62" s="40"/>
    </row>
    <row r="63" spans="1:12" x14ac:dyDescent="0.25">
      <c r="A63" s="34"/>
      <c r="B63" s="35"/>
      <c r="C63" s="36" t="s">
        <v>53</v>
      </c>
      <c r="D63" s="37">
        <v>22</v>
      </c>
      <c r="E63" s="37">
        <v>22</v>
      </c>
      <c r="F63" s="37">
        <v>16.100000000000001</v>
      </c>
      <c r="G63" s="37">
        <v>5.9</v>
      </c>
      <c r="H63" s="36"/>
      <c r="I63" s="38"/>
      <c r="J63" s="39"/>
      <c r="K63" s="39"/>
      <c r="L63" s="40"/>
    </row>
    <row r="64" spans="1:12" x14ac:dyDescent="0.25">
      <c r="A64" s="34"/>
      <c r="B64" s="35"/>
      <c r="C64" s="36" t="s">
        <v>50</v>
      </c>
      <c r="D64" s="37">
        <v>635.79999999999995</v>
      </c>
      <c r="E64" s="37">
        <v>635.5</v>
      </c>
      <c r="F64" s="37">
        <v>634.20000000000005</v>
      </c>
      <c r="G64" s="37">
        <v>1.3</v>
      </c>
      <c r="H64" s="36"/>
      <c r="I64" s="38"/>
      <c r="J64" s="39"/>
      <c r="K64" s="39"/>
      <c r="L64" s="40"/>
    </row>
    <row r="65" spans="1:12" ht="60.75" customHeight="1" x14ac:dyDescent="0.25">
      <c r="A65" s="41" t="s">
        <v>130</v>
      </c>
      <c r="B65" s="42" t="s">
        <v>131</v>
      </c>
      <c r="C65" s="43" t="s">
        <v>50</v>
      </c>
      <c r="D65" s="48">
        <v>97</v>
      </c>
      <c r="E65" s="48">
        <v>97</v>
      </c>
      <c r="F65" s="48">
        <v>77.2</v>
      </c>
      <c r="G65" s="48">
        <v>19.8</v>
      </c>
      <c r="H65" s="43" t="s">
        <v>132</v>
      </c>
      <c r="I65" s="45" t="s">
        <v>20</v>
      </c>
      <c r="J65" s="46" t="s">
        <v>133</v>
      </c>
      <c r="K65" s="46" t="s">
        <v>134</v>
      </c>
      <c r="L65" s="47" t="s">
        <v>513</v>
      </c>
    </row>
    <row r="66" spans="1:12" ht="39.6" x14ac:dyDescent="0.25">
      <c r="A66" s="41" t="s">
        <v>135</v>
      </c>
      <c r="B66" s="42" t="s">
        <v>136</v>
      </c>
      <c r="C66" s="43"/>
      <c r="D66" s="44">
        <f>SUM(D67:D70)</f>
        <v>1442.8</v>
      </c>
      <c r="E66" s="44">
        <f>SUM(E67:E70)</f>
        <v>1376.4</v>
      </c>
      <c r="F66" s="44">
        <f>SUM(F67:F70)</f>
        <v>1340.7</v>
      </c>
      <c r="G66" s="44">
        <f>SUM(G67:G70)</f>
        <v>35.700000000000003</v>
      </c>
      <c r="H66" s="43" t="s">
        <v>45</v>
      </c>
      <c r="I66" s="45" t="s">
        <v>42</v>
      </c>
      <c r="J66" s="46" t="s">
        <v>137</v>
      </c>
      <c r="K66" s="46" t="s">
        <v>138</v>
      </c>
      <c r="L66" s="47" t="s">
        <v>589</v>
      </c>
    </row>
    <row r="67" spans="1:12" ht="39.6" x14ac:dyDescent="0.25">
      <c r="A67" s="34"/>
      <c r="B67" s="35"/>
      <c r="C67" s="36" t="s">
        <v>53</v>
      </c>
      <c r="D67" s="37">
        <v>57.9</v>
      </c>
      <c r="E67" s="37">
        <v>57.9</v>
      </c>
      <c r="F67" s="37">
        <v>48</v>
      </c>
      <c r="G67" s="37">
        <v>9.9</v>
      </c>
      <c r="H67" s="36" t="s">
        <v>139</v>
      </c>
      <c r="I67" s="38" t="s">
        <v>62</v>
      </c>
      <c r="J67" s="39" t="s">
        <v>140</v>
      </c>
      <c r="K67" s="39" t="s">
        <v>141</v>
      </c>
      <c r="L67" s="40" t="s">
        <v>590</v>
      </c>
    </row>
    <row r="68" spans="1:12" x14ac:dyDescent="0.25">
      <c r="A68" s="34"/>
      <c r="B68" s="35"/>
      <c r="C68" s="36" t="s">
        <v>44</v>
      </c>
      <c r="D68" s="37">
        <v>434.2</v>
      </c>
      <c r="E68" s="37">
        <v>395.5</v>
      </c>
      <c r="F68" s="37">
        <v>395.3</v>
      </c>
      <c r="G68" s="37">
        <v>0.2</v>
      </c>
      <c r="H68" s="36"/>
      <c r="I68" s="38"/>
      <c r="J68" s="39"/>
      <c r="K68" s="39"/>
      <c r="L68" s="40"/>
    </row>
    <row r="69" spans="1:12" x14ac:dyDescent="0.25">
      <c r="A69" s="34"/>
      <c r="B69" s="35"/>
      <c r="C69" s="36" t="s">
        <v>47</v>
      </c>
      <c r="D69" s="37">
        <v>0.3</v>
      </c>
      <c r="E69" s="37">
        <v>0.3</v>
      </c>
      <c r="F69" s="37">
        <v>0.3</v>
      </c>
      <c r="G69" s="37"/>
      <c r="H69" s="36"/>
      <c r="I69" s="38"/>
      <c r="J69" s="39"/>
      <c r="K69" s="39"/>
      <c r="L69" s="40"/>
    </row>
    <row r="70" spans="1:12" ht="13.8" thickBot="1" x14ac:dyDescent="0.3">
      <c r="A70" s="34"/>
      <c r="B70" s="35"/>
      <c r="C70" s="36" t="s">
        <v>50</v>
      </c>
      <c r="D70" s="37">
        <v>950.4</v>
      </c>
      <c r="E70" s="37">
        <v>922.7</v>
      </c>
      <c r="F70" s="37">
        <v>897.1</v>
      </c>
      <c r="G70" s="37">
        <v>25.6</v>
      </c>
      <c r="H70" s="36"/>
      <c r="I70" s="38"/>
      <c r="J70" s="39"/>
      <c r="K70" s="39"/>
      <c r="L70" s="40"/>
    </row>
    <row r="71" spans="1:12" ht="67.5" customHeight="1" x14ac:dyDescent="0.25">
      <c r="A71" s="41" t="s">
        <v>142</v>
      </c>
      <c r="B71" s="42" t="s">
        <v>143</v>
      </c>
      <c r="C71" s="43"/>
      <c r="D71" s="44">
        <f>SUM(D72:D74)</f>
        <v>585.5</v>
      </c>
      <c r="E71" s="44">
        <f>SUM(E72:E74)</f>
        <v>585.5</v>
      </c>
      <c r="F71" s="44">
        <f>SUM(F72:F74)-0.1</f>
        <v>569.00000000000011</v>
      </c>
      <c r="G71" s="44">
        <f>SUM(G72:G74)+0.1</f>
        <v>16.500000000000004</v>
      </c>
      <c r="H71" s="43" t="s">
        <v>144</v>
      </c>
      <c r="I71" s="45" t="s">
        <v>42</v>
      </c>
      <c r="J71" s="46" t="s">
        <v>145</v>
      </c>
      <c r="K71" s="46" t="s">
        <v>146</v>
      </c>
      <c r="L71" s="47" t="s">
        <v>496</v>
      </c>
    </row>
    <row r="72" spans="1:12" ht="53.25" customHeight="1" x14ac:dyDescent="0.25">
      <c r="A72" s="34"/>
      <c r="B72" s="35"/>
      <c r="C72" s="36" t="s">
        <v>47</v>
      </c>
      <c r="D72" s="37">
        <v>1.2</v>
      </c>
      <c r="E72" s="37">
        <v>1.2</v>
      </c>
      <c r="F72" s="37">
        <v>1.2</v>
      </c>
      <c r="G72" s="37">
        <v>0</v>
      </c>
      <c r="H72" s="36" t="s">
        <v>147</v>
      </c>
      <c r="I72" s="38" t="s">
        <v>42</v>
      </c>
      <c r="J72" s="39" t="s">
        <v>148</v>
      </c>
      <c r="K72" s="39" t="s">
        <v>149</v>
      </c>
      <c r="L72" s="40" t="s">
        <v>591</v>
      </c>
    </row>
    <row r="73" spans="1:12" x14ac:dyDescent="0.25">
      <c r="A73" s="34"/>
      <c r="B73" s="35"/>
      <c r="C73" s="36" t="s">
        <v>50</v>
      </c>
      <c r="D73" s="37">
        <v>549.29999999999995</v>
      </c>
      <c r="E73" s="37">
        <v>549.29999999999995</v>
      </c>
      <c r="F73" s="37">
        <v>545.70000000000005</v>
      </c>
      <c r="G73" s="37">
        <v>3.6</v>
      </c>
      <c r="H73" s="36"/>
      <c r="I73" s="38"/>
      <c r="J73" s="39"/>
      <c r="K73" s="39"/>
      <c r="L73" s="40"/>
    </row>
    <row r="74" spans="1:12" ht="13.8" thickBot="1" x14ac:dyDescent="0.3">
      <c r="A74" s="34"/>
      <c r="B74" s="35"/>
      <c r="C74" s="36" t="s">
        <v>53</v>
      </c>
      <c r="D74" s="37">
        <v>35</v>
      </c>
      <c r="E74" s="37">
        <v>35</v>
      </c>
      <c r="F74" s="37">
        <v>22.2</v>
      </c>
      <c r="G74" s="37">
        <v>12.8</v>
      </c>
      <c r="H74" s="36"/>
      <c r="I74" s="38"/>
      <c r="J74" s="39"/>
      <c r="K74" s="39"/>
      <c r="L74" s="40"/>
    </row>
    <row r="75" spans="1:12" ht="123.6" customHeight="1" x14ac:dyDescent="0.25">
      <c r="A75" s="41" t="s">
        <v>150</v>
      </c>
      <c r="B75" s="42" t="s">
        <v>151</v>
      </c>
      <c r="C75" s="43" t="s">
        <v>50</v>
      </c>
      <c r="D75" s="44">
        <f>SUM(D76:D76)+3</f>
        <v>3</v>
      </c>
      <c r="E75" s="44">
        <f>SUM(E76:E76)</f>
        <v>0</v>
      </c>
      <c r="F75" s="44">
        <f>SUM(F76:F76)</f>
        <v>0</v>
      </c>
      <c r="G75" s="44">
        <f>SUM(G76:G76)</f>
        <v>0</v>
      </c>
      <c r="H75" s="58" t="s">
        <v>152</v>
      </c>
      <c r="I75" s="59" t="s">
        <v>153</v>
      </c>
      <c r="J75" s="60" t="s">
        <v>154</v>
      </c>
      <c r="K75" s="60" t="s">
        <v>98</v>
      </c>
      <c r="L75" s="61" t="s">
        <v>593</v>
      </c>
    </row>
    <row r="76" spans="1:12" ht="122.4" customHeight="1" thickBot="1" x14ac:dyDescent="0.3">
      <c r="A76" s="34"/>
      <c r="B76" s="35"/>
      <c r="C76" s="36"/>
      <c r="D76" s="37">
        <v>0</v>
      </c>
      <c r="E76" s="37">
        <v>0</v>
      </c>
      <c r="F76" s="37">
        <v>0</v>
      </c>
      <c r="G76" s="37">
        <v>0</v>
      </c>
      <c r="H76" s="62" t="s">
        <v>155</v>
      </c>
      <c r="I76" s="63" t="s">
        <v>62</v>
      </c>
      <c r="J76" s="64" t="s">
        <v>87</v>
      </c>
      <c r="K76" s="64" t="s">
        <v>98</v>
      </c>
      <c r="L76" s="65" t="s">
        <v>592</v>
      </c>
    </row>
    <row r="77" spans="1:12" ht="39.6" x14ac:dyDescent="0.25">
      <c r="A77" s="41" t="s">
        <v>156</v>
      </c>
      <c r="B77" s="42" t="s">
        <v>667</v>
      </c>
      <c r="C77" s="43" t="s">
        <v>50</v>
      </c>
      <c r="D77" s="44">
        <f>SUM(D78:D78)+116.2</f>
        <v>116.2</v>
      </c>
      <c r="E77" s="44">
        <f>SUM(E78:E78)+116.2</f>
        <v>116.2</v>
      </c>
      <c r="F77" s="44">
        <f>SUM(F78:F78)+70.2</f>
        <v>70.2</v>
      </c>
      <c r="G77" s="44">
        <f>SUM(G78:G78)+46</f>
        <v>46</v>
      </c>
      <c r="H77" s="43" t="s">
        <v>41</v>
      </c>
      <c r="I77" s="45" t="s">
        <v>42</v>
      </c>
      <c r="J77" s="46" t="s">
        <v>87</v>
      </c>
      <c r="K77" s="46" t="s">
        <v>87</v>
      </c>
      <c r="L77" s="47"/>
    </row>
    <row r="78" spans="1:12" ht="13.8" thickBot="1" x14ac:dyDescent="0.3">
      <c r="A78" s="34"/>
      <c r="B78" s="35"/>
      <c r="C78" s="36"/>
      <c r="D78" s="37">
        <v>0</v>
      </c>
      <c r="E78" s="37">
        <v>0</v>
      </c>
      <c r="F78" s="37">
        <v>0</v>
      </c>
      <c r="G78" s="37">
        <v>0</v>
      </c>
      <c r="H78" s="36" t="s">
        <v>117</v>
      </c>
      <c r="I78" s="38" t="s">
        <v>42</v>
      </c>
      <c r="J78" s="39" t="s">
        <v>157</v>
      </c>
      <c r="K78" s="39" t="s">
        <v>157</v>
      </c>
      <c r="L78" s="40"/>
    </row>
    <row r="79" spans="1:12" ht="100.8" customHeight="1" x14ac:dyDescent="0.25">
      <c r="A79" s="41" t="s">
        <v>158</v>
      </c>
      <c r="B79" s="42" t="s">
        <v>666</v>
      </c>
      <c r="C79" s="43" t="s">
        <v>50</v>
      </c>
      <c r="D79" s="44">
        <f>SUM(D80:D80)+166</f>
        <v>166</v>
      </c>
      <c r="E79" s="44">
        <f>SUM(E80:E80)+181.4</f>
        <v>181.4</v>
      </c>
      <c r="F79" s="44">
        <v>176.1</v>
      </c>
      <c r="G79" s="44">
        <v>5.3</v>
      </c>
      <c r="H79" s="54" t="s">
        <v>117</v>
      </c>
      <c r="I79" s="55" t="s">
        <v>42</v>
      </c>
      <c r="J79" s="56" t="s">
        <v>159</v>
      </c>
      <c r="K79" s="56" t="s">
        <v>160</v>
      </c>
      <c r="L79" s="57" t="s">
        <v>497</v>
      </c>
    </row>
    <row r="80" spans="1:12" ht="13.8" thickBot="1" x14ac:dyDescent="0.3">
      <c r="A80" s="34"/>
      <c r="B80" s="35"/>
      <c r="C80" s="36"/>
      <c r="D80" s="37">
        <v>0</v>
      </c>
      <c r="E80" s="37">
        <v>0</v>
      </c>
      <c r="F80" s="37">
        <v>0</v>
      </c>
      <c r="G80" s="37">
        <v>0</v>
      </c>
      <c r="H80" s="36" t="s">
        <v>161</v>
      </c>
      <c r="I80" s="38" t="s">
        <v>42</v>
      </c>
      <c r="J80" s="39" t="s">
        <v>162</v>
      </c>
      <c r="K80" s="39" t="s">
        <v>162</v>
      </c>
      <c r="L80" s="40"/>
    </row>
    <row r="81" spans="1:12" ht="75" customHeight="1" x14ac:dyDescent="0.25">
      <c r="A81" s="41" t="s">
        <v>163</v>
      </c>
      <c r="B81" s="42" t="s">
        <v>164</v>
      </c>
      <c r="C81" s="43" t="s">
        <v>50</v>
      </c>
      <c r="D81" s="44">
        <f>SUM(D82:D82)+337</f>
        <v>337</v>
      </c>
      <c r="E81" s="44">
        <f>SUM(E82:E82)+337</f>
        <v>337</v>
      </c>
      <c r="F81" s="44">
        <v>329.1</v>
      </c>
      <c r="G81" s="44">
        <v>7.9</v>
      </c>
      <c r="H81" s="43" t="s">
        <v>165</v>
      </c>
      <c r="I81" s="45" t="s">
        <v>42</v>
      </c>
      <c r="J81" s="46" t="s">
        <v>166</v>
      </c>
      <c r="K81" s="46" t="s">
        <v>166</v>
      </c>
      <c r="L81" s="47" t="s">
        <v>594</v>
      </c>
    </row>
    <row r="82" spans="1:12" ht="27" thickBot="1" x14ac:dyDescent="0.3">
      <c r="A82" s="34"/>
      <c r="B82" s="35"/>
      <c r="C82" s="36"/>
      <c r="D82" s="37">
        <v>0</v>
      </c>
      <c r="E82" s="37">
        <v>0</v>
      </c>
      <c r="F82" s="37">
        <v>0</v>
      </c>
      <c r="G82" s="37">
        <v>0</v>
      </c>
      <c r="H82" s="36" t="s">
        <v>167</v>
      </c>
      <c r="I82" s="38" t="s">
        <v>42</v>
      </c>
      <c r="J82" s="39" t="s">
        <v>168</v>
      </c>
      <c r="K82" s="39" t="s">
        <v>168</v>
      </c>
      <c r="L82" s="40" t="s">
        <v>595</v>
      </c>
    </row>
    <row r="83" spans="1:12" ht="52.8" x14ac:dyDescent="0.25">
      <c r="A83" s="41" t="s">
        <v>169</v>
      </c>
      <c r="B83" s="42" t="s">
        <v>170</v>
      </c>
      <c r="C83" s="43"/>
      <c r="D83" s="44">
        <f>SUM(D84:D85)</f>
        <v>707.4</v>
      </c>
      <c r="E83" s="44">
        <f>SUM(E84:E85)</f>
        <v>469.6</v>
      </c>
      <c r="F83" s="44">
        <f>SUM(F84:F85)</f>
        <v>460</v>
      </c>
      <c r="G83" s="44">
        <f>SUM(G84:G85)</f>
        <v>9.6</v>
      </c>
      <c r="H83" s="43" t="s">
        <v>171</v>
      </c>
      <c r="I83" s="45" t="s">
        <v>42</v>
      </c>
      <c r="J83" s="46" t="s">
        <v>172</v>
      </c>
      <c r="K83" s="46" t="s">
        <v>173</v>
      </c>
      <c r="L83" s="47" t="s">
        <v>498</v>
      </c>
    </row>
    <row r="84" spans="1:12" ht="85.2" customHeight="1" x14ac:dyDescent="0.25">
      <c r="A84" s="34"/>
      <c r="B84" s="35"/>
      <c r="C84" s="36" t="s">
        <v>44</v>
      </c>
      <c r="D84" s="37">
        <v>295.39999999999998</v>
      </c>
      <c r="E84" s="37">
        <v>0</v>
      </c>
      <c r="F84" s="37">
        <v>0</v>
      </c>
      <c r="G84" s="37">
        <v>0</v>
      </c>
      <c r="H84" s="36" t="s">
        <v>174</v>
      </c>
      <c r="I84" s="38" t="s">
        <v>42</v>
      </c>
      <c r="J84" s="39" t="s">
        <v>175</v>
      </c>
      <c r="K84" s="39" t="s">
        <v>176</v>
      </c>
      <c r="L84" s="40" t="s">
        <v>596</v>
      </c>
    </row>
    <row r="85" spans="1:12" ht="13.8" thickBot="1" x14ac:dyDescent="0.3">
      <c r="A85" s="34"/>
      <c r="B85" s="35"/>
      <c r="C85" s="36" t="s">
        <v>50</v>
      </c>
      <c r="D85" s="37">
        <v>412</v>
      </c>
      <c r="E85" s="37">
        <v>469.6</v>
      </c>
      <c r="F85" s="37">
        <v>460</v>
      </c>
      <c r="G85" s="37">
        <v>9.6</v>
      </c>
      <c r="H85" s="36"/>
      <c r="I85" s="38"/>
      <c r="J85" s="39"/>
      <c r="K85" s="39"/>
      <c r="L85" s="40"/>
    </row>
    <row r="86" spans="1:12" ht="81.599999999999994" customHeight="1" x14ac:dyDescent="0.25">
      <c r="A86" s="41" t="s">
        <v>177</v>
      </c>
      <c r="B86" s="42" t="s">
        <v>178</v>
      </c>
      <c r="C86" s="43"/>
      <c r="D86" s="44">
        <f>SUM(D87:D87)</f>
        <v>128.80000000000001</v>
      </c>
      <c r="E86" s="44">
        <f>SUM(E87:E87)</f>
        <v>33.4</v>
      </c>
      <c r="F86" s="44">
        <f>SUM(F87:F87)</f>
        <v>32.700000000000003</v>
      </c>
      <c r="G86" s="44">
        <f>SUM(G87:G87)</f>
        <v>0.7</v>
      </c>
      <c r="H86" s="43" t="s">
        <v>41</v>
      </c>
      <c r="I86" s="45" t="s">
        <v>42</v>
      </c>
      <c r="J86" s="46" t="s">
        <v>28</v>
      </c>
      <c r="K86" s="46" t="s">
        <v>28</v>
      </c>
      <c r="L86" s="47" t="s">
        <v>597</v>
      </c>
    </row>
    <row r="87" spans="1:12" ht="49.5" customHeight="1" thickBot="1" x14ac:dyDescent="0.3">
      <c r="A87" s="34"/>
      <c r="B87" s="35"/>
      <c r="C87" s="36" t="s">
        <v>50</v>
      </c>
      <c r="D87" s="37">
        <v>128.80000000000001</v>
      </c>
      <c r="E87" s="37">
        <v>33.4</v>
      </c>
      <c r="F87" s="37">
        <v>32.700000000000003</v>
      </c>
      <c r="G87" s="37">
        <v>0.7</v>
      </c>
      <c r="H87" s="36" t="s">
        <v>45</v>
      </c>
      <c r="I87" s="38" t="s">
        <v>42</v>
      </c>
      <c r="J87" s="39" t="s">
        <v>179</v>
      </c>
      <c r="K87" s="39" t="s">
        <v>180</v>
      </c>
      <c r="L87" s="40" t="s">
        <v>598</v>
      </c>
    </row>
    <row r="88" spans="1:12" ht="85.2" customHeight="1" x14ac:dyDescent="0.25">
      <c r="A88" s="41" t="s">
        <v>181</v>
      </c>
      <c r="B88" s="42" t="s">
        <v>665</v>
      </c>
      <c r="C88" s="43"/>
      <c r="D88" s="44">
        <f>SUM(D89:D89)</f>
        <v>137.1</v>
      </c>
      <c r="E88" s="44">
        <f>SUM(E89:E89)</f>
        <v>111.4</v>
      </c>
      <c r="F88" s="44">
        <f>SUM(F89:F89)</f>
        <v>111.3</v>
      </c>
      <c r="G88" s="44">
        <f>SUM(G89:G89)</f>
        <v>0.1</v>
      </c>
      <c r="H88" s="43" t="s">
        <v>182</v>
      </c>
      <c r="I88" s="45" t="s">
        <v>42</v>
      </c>
      <c r="J88" s="46" t="s">
        <v>183</v>
      </c>
      <c r="K88" s="46" t="s">
        <v>184</v>
      </c>
      <c r="L88" s="47" t="s">
        <v>499</v>
      </c>
    </row>
    <row r="89" spans="1:12" ht="83.4" customHeight="1" thickBot="1" x14ac:dyDescent="0.3">
      <c r="A89" s="34"/>
      <c r="B89" s="35"/>
      <c r="C89" s="36" t="s">
        <v>44</v>
      </c>
      <c r="D89" s="37">
        <v>137.1</v>
      </c>
      <c r="E89" s="37">
        <v>111.4</v>
      </c>
      <c r="F89" s="37">
        <v>111.3</v>
      </c>
      <c r="G89" s="37">
        <v>0.1</v>
      </c>
      <c r="H89" s="36" t="s">
        <v>185</v>
      </c>
      <c r="I89" s="38" t="s">
        <v>20</v>
      </c>
      <c r="J89" s="39" t="s">
        <v>186</v>
      </c>
      <c r="K89" s="39">
        <v>74.900000000000006</v>
      </c>
      <c r="L89" s="40" t="s">
        <v>599</v>
      </c>
    </row>
    <row r="90" spans="1:12" ht="109.2" customHeight="1" thickBot="1" x14ac:dyDescent="0.3">
      <c r="A90" s="41" t="s">
        <v>187</v>
      </c>
      <c r="B90" s="42" t="s">
        <v>188</v>
      </c>
      <c r="C90" s="43" t="s">
        <v>50</v>
      </c>
      <c r="D90" s="48">
        <v>588.9</v>
      </c>
      <c r="E90" s="48">
        <v>524.70000000000005</v>
      </c>
      <c r="F90" s="48">
        <v>520</v>
      </c>
      <c r="G90" s="48">
        <v>4.7</v>
      </c>
      <c r="H90" s="43" t="s">
        <v>45</v>
      </c>
      <c r="I90" s="45" t="s">
        <v>42</v>
      </c>
      <c r="J90" s="46" t="s">
        <v>189</v>
      </c>
      <c r="K90" s="46" t="s">
        <v>190</v>
      </c>
      <c r="L90" s="47" t="s">
        <v>600</v>
      </c>
    </row>
    <row r="91" spans="1:12" ht="69.599999999999994" customHeight="1" x14ac:dyDescent="0.25">
      <c r="A91" s="41" t="s">
        <v>191</v>
      </c>
      <c r="B91" s="42" t="s">
        <v>192</v>
      </c>
      <c r="C91" s="43" t="s">
        <v>50</v>
      </c>
      <c r="D91" s="44">
        <f>SUM(D92:D93)+78</f>
        <v>78</v>
      </c>
      <c r="E91" s="44">
        <f>SUM(E92:E93)+229.8</f>
        <v>229.8</v>
      </c>
      <c r="F91" s="44">
        <f>SUM(F92:F93)+214.5</f>
        <v>214.5</v>
      </c>
      <c r="G91" s="44">
        <f>SUM(G92:G93)+15.3</f>
        <v>15.3</v>
      </c>
      <c r="H91" s="43" t="s">
        <v>193</v>
      </c>
      <c r="I91" s="45" t="s">
        <v>42</v>
      </c>
      <c r="J91" s="46" t="s">
        <v>194</v>
      </c>
      <c r="K91" s="46" t="s">
        <v>195</v>
      </c>
      <c r="L91" s="47" t="s">
        <v>601</v>
      </c>
    </row>
    <row r="92" spans="1:12" ht="73.2" customHeight="1" x14ac:dyDescent="0.25">
      <c r="A92" s="34"/>
      <c r="B92" s="35"/>
      <c r="C92" s="36"/>
      <c r="D92" s="37">
        <v>0</v>
      </c>
      <c r="E92" s="37">
        <v>0</v>
      </c>
      <c r="F92" s="37">
        <v>0</v>
      </c>
      <c r="G92" s="37">
        <v>0</v>
      </c>
      <c r="H92" s="36" t="s">
        <v>196</v>
      </c>
      <c r="I92" s="38" t="s">
        <v>42</v>
      </c>
      <c r="J92" s="39" t="s">
        <v>197</v>
      </c>
      <c r="K92" s="39" t="s">
        <v>197</v>
      </c>
      <c r="L92" s="40" t="s">
        <v>602</v>
      </c>
    </row>
    <row r="93" spans="1:12" ht="60.6" customHeight="1" thickBot="1" x14ac:dyDescent="0.3">
      <c r="A93" s="34"/>
      <c r="B93" s="35"/>
      <c r="C93" s="36"/>
      <c r="D93" s="37">
        <v>0</v>
      </c>
      <c r="E93" s="37">
        <v>0</v>
      </c>
      <c r="F93" s="37">
        <v>0</v>
      </c>
      <c r="G93" s="37">
        <v>0</v>
      </c>
      <c r="H93" s="36" t="s">
        <v>198</v>
      </c>
      <c r="I93" s="38" t="s">
        <v>42</v>
      </c>
      <c r="J93" s="39" t="s">
        <v>91</v>
      </c>
      <c r="K93" s="39" t="s">
        <v>91</v>
      </c>
      <c r="L93" s="40" t="s">
        <v>547</v>
      </c>
    </row>
    <row r="94" spans="1:12" ht="55.2" customHeight="1" x14ac:dyDescent="0.25">
      <c r="A94" s="41" t="s">
        <v>199</v>
      </c>
      <c r="B94" s="42" t="s">
        <v>664</v>
      </c>
      <c r="C94" s="43"/>
      <c r="D94" s="44">
        <f>SUM(D95:D96)</f>
        <v>344.8</v>
      </c>
      <c r="E94" s="44">
        <f>SUM(E95:E96)</f>
        <v>399.6</v>
      </c>
      <c r="F94" s="44">
        <f>SUM(F95:F96)</f>
        <v>371.40000000000003</v>
      </c>
      <c r="G94" s="44">
        <f>SUM(G95:G96)</f>
        <v>28.2</v>
      </c>
      <c r="H94" s="54" t="s">
        <v>200</v>
      </c>
      <c r="I94" s="55" t="s">
        <v>62</v>
      </c>
      <c r="J94" s="56" t="s">
        <v>74</v>
      </c>
      <c r="K94" s="56" t="s">
        <v>98</v>
      </c>
      <c r="L94" s="57" t="s">
        <v>603</v>
      </c>
    </row>
    <row r="95" spans="1:12" ht="69.599999999999994" customHeight="1" x14ac:dyDescent="0.25">
      <c r="A95" s="34"/>
      <c r="B95" s="35"/>
      <c r="C95" s="36" t="s">
        <v>44</v>
      </c>
      <c r="D95" s="37">
        <v>0</v>
      </c>
      <c r="E95" s="37">
        <v>66.599999999999994</v>
      </c>
      <c r="F95" s="37">
        <v>59.3</v>
      </c>
      <c r="G95" s="37">
        <v>7.3</v>
      </c>
      <c r="H95" s="66" t="s">
        <v>201</v>
      </c>
      <c r="I95" s="67" t="s">
        <v>62</v>
      </c>
      <c r="J95" s="68" t="s">
        <v>55</v>
      </c>
      <c r="K95" s="68" t="s">
        <v>74</v>
      </c>
      <c r="L95" s="69" t="s">
        <v>649</v>
      </c>
    </row>
    <row r="96" spans="1:12" ht="27" thickBot="1" x14ac:dyDescent="0.3">
      <c r="A96" s="34"/>
      <c r="B96" s="35"/>
      <c r="C96" s="36" t="s">
        <v>50</v>
      </c>
      <c r="D96" s="37">
        <v>344.8</v>
      </c>
      <c r="E96" s="37">
        <v>333</v>
      </c>
      <c r="F96" s="37">
        <v>312.10000000000002</v>
      </c>
      <c r="G96" s="37">
        <v>20.9</v>
      </c>
      <c r="H96" s="36" t="s">
        <v>202</v>
      </c>
      <c r="I96" s="38" t="s">
        <v>62</v>
      </c>
      <c r="J96" s="39" t="s">
        <v>203</v>
      </c>
      <c r="K96" s="39" t="s">
        <v>204</v>
      </c>
      <c r="L96" s="40" t="s">
        <v>604</v>
      </c>
    </row>
    <row r="97" spans="1:12" ht="40.200000000000003" thickBot="1" x14ac:dyDescent="0.3">
      <c r="A97" s="41" t="s">
        <v>205</v>
      </c>
      <c r="B97" s="42" t="s">
        <v>206</v>
      </c>
      <c r="C97" s="43" t="s">
        <v>50</v>
      </c>
      <c r="D97" s="48">
        <v>66</v>
      </c>
      <c r="E97" s="48">
        <v>54</v>
      </c>
      <c r="F97" s="48">
        <v>52.6</v>
      </c>
      <c r="G97" s="48">
        <v>1.4</v>
      </c>
      <c r="H97" s="43" t="s">
        <v>41</v>
      </c>
      <c r="I97" s="45" t="s">
        <v>42</v>
      </c>
      <c r="J97" s="46" t="s">
        <v>207</v>
      </c>
      <c r="K97" s="46" t="s">
        <v>207</v>
      </c>
      <c r="L97" s="47"/>
    </row>
    <row r="98" spans="1:12" ht="52.8" x14ac:dyDescent="0.25">
      <c r="A98" s="41" t="s">
        <v>208</v>
      </c>
      <c r="B98" s="42" t="s">
        <v>209</v>
      </c>
      <c r="C98" s="43" t="s">
        <v>50</v>
      </c>
      <c r="D98" s="44">
        <f>SUM(D99:D99)+70.6</f>
        <v>70.599999999999994</v>
      </c>
      <c r="E98" s="44">
        <f>SUM(E99:E99)+267.2</f>
        <v>267.2</v>
      </c>
      <c r="F98" s="44">
        <f>SUM(F99:F99)+267.1</f>
        <v>267.10000000000002</v>
      </c>
      <c r="G98" s="44">
        <f>SUM(G99:G99)+0.1</f>
        <v>0.1</v>
      </c>
      <c r="H98" s="43" t="s">
        <v>210</v>
      </c>
      <c r="I98" s="45" t="s">
        <v>62</v>
      </c>
      <c r="J98" s="46" t="s">
        <v>211</v>
      </c>
      <c r="K98" s="46" t="s">
        <v>211</v>
      </c>
      <c r="L98" s="47" t="s">
        <v>605</v>
      </c>
    </row>
    <row r="99" spans="1:12" ht="55.8" customHeight="1" x14ac:dyDescent="0.25">
      <c r="A99" s="34"/>
      <c r="B99" s="35"/>
      <c r="C99" s="36"/>
      <c r="D99" s="37">
        <v>0</v>
      </c>
      <c r="E99" s="37">
        <v>0</v>
      </c>
      <c r="F99" s="37">
        <v>0</v>
      </c>
      <c r="G99" s="37">
        <v>0</v>
      </c>
      <c r="H99" s="36" t="s">
        <v>212</v>
      </c>
      <c r="I99" s="38" t="s">
        <v>42</v>
      </c>
      <c r="J99" s="39" t="s">
        <v>213</v>
      </c>
      <c r="K99" s="39" t="s">
        <v>213</v>
      </c>
      <c r="L99" s="40" t="s">
        <v>500</v>
      </c>
    </row>
    <row r="100" spans="1:12" ht="124.8" customHeight="1" x14ac:dyDescent="0.25">
      <c r="A100" s="41" t="s">
        <v>214</v>
      </c>
      <c r="B100" s="42" t="s">
        <v>215</v>
      </c>
      <c r="C100" s="43" t="s">
        <v>50</v>
      </c>
      <c r="D100" s="48">
        <v>81</v>
      </c>
      <c r="E100" s="48">
        <v>0</v>
      </c>
      <c r="F100" s="48">
        <v>0</v>
      </c>
      <c r="G100" s="48">
        <v>0</v>
      </c>
      <c r="H100" s="43" t="s">
        <v>561</v>
      </c>
      <c r="I100" s="45" t="s">
        <v>62</v>
      </c>
      <c r="J100" s="46" t="s">
        <v>216</v>
      </c>
      <c r="K100" s="46" t="s">
        <v>217</v>
      </c>
      <c r="L100" s="47" t="s">
        <v>548</v>
      </c>
    </row>
    <row r="101" spans="1:12" ht="52.8" x14ac:dyDescent="0.25">
      <c r="A101" s="41" t="s">
        <v>218</v>
      </c>
      <c r="B101" s="42" t="s">
        <v>219</v>
      </c>
      <c r="C101" s="43" t="s">
        <v>103</v>
      </c>
      <c r="D101" s="44">
        <f>SUM(D102:D102)+345.2</f>
        <v>345.2</v>
      </c>
      <c r="E101" s="44">
        <f>SUM(E102:E102)+345.2</f>
        <v>345.2</v>
      </c>
      <c r="F101" s="44">
        <v>200.4</v>
      </c>
      <c r="G101" s="44">
        <v>144.80000000000001</v>
      </c>
      <c r="H101" s="43" t="s">
        <v>220</v>
      </c>
      <c r="I101" s="45" t="s">
        <v>62</v>
      </c>
      <c r="J101" s="46" t="s">
        <v>221</v>
      </c>
      <c r="K101" s="46" t="s">
        <v>221</v>
      </c>
      <c r="L101" s="47" t="s">
        <v>549</v>
      </c>
    </row>
    <row r="102" spans="1:12" ht="45" customHeight="1" x14ac:dyDescent="0.25">
      <c r="A102" s="34"/>
      <c r="B102" s="35"/>
      <c r="C102" s="36"/>
      <c r="D102" s="37">
        <v>0</v>
      </c>
      <c r="E102" s="37">
        <v>0</v>
      </c>
      <c r="F102" s="37">
        <v>0</v>
      </c>
      <c r="G102" s="37">
        <v>0</v>
      </c>
      <c r="H102" s="36" t="s">
        <v>222</v>
      </c>
      <c r="I102" s="38" t="s">
        <v>62</v>
      </c>
      <c r="J102" s="39" t="s">
        <v>223</v>
      </c>
      <c r="K102" s="49">
        <v>314</v>
      </c>
      <c r="L102" s="40" t="s">
        <v>512</v>
      </c>
    </row>
    <row r="103" spans="1:12" ht="69.599999999999994" customHeight="1" x14ac:dyDescent="0.25">
      <c r="A103" s="41" t="s">
        <v>225</v>
      </c>
      <c r="B103" s="42" t="s">
        <v>226</v>
      </c>
      <c r="C103" s="43"/>
      <c r="D103" s="44">
        <f>SUM(D104:D105)</f>
        <v>0</v>
      </c>
      <c r="E103" s="44">
        <f>SUM(E104:E105)</f>
        <v>642.5</v>
      </c>
      <c r="F103" s="44">
        <v>635.79999999999995</v>
      </c>
      <c r="G103" s="44">
        <v>6.6</v>
      </c>
      <c r="H103" s="43" t="s">
        <v>227</v>
      </c>
      <c r="I103" s="45" t="s">
        <v>62</v>
      </c>
      <c r="J103" s="46" t="s">
        <v>228</v>
      </c>
      <c r="K103" s="46" t="s">
        <v>229</v>
      </c>
      <c r="L103" s="47" t="s">
        <v>511</v>
      </c>
    </row>
    <row r="104" spans="1:12" ht="39.6" x14ac:dyDescent="0.25">
      <c r="A104" s="41" t="s">
        <v>230</v>
      </c>
      <c r="B104" s="42" t="s">
        <v>231</v>
      </c>
      <c r="C104" s="43" t="s">
        <v>44</v>
      </c>
      <c r="D104" s="48">
        <v>0</v>
      </c>
      <c r="E104" s="48">
        <v>607.79999999999995</v>
      </c>
      <c r="F104" s="48">
        <v>601.1</v>
      </c>
      <c r="G104" s="48">
        <v>6.6</v>
      </c>
      <c r="H104" s="43"/>
      <c r="I104" s="45"/>
      <c r="J104" s="46"/>
      <c r="K104" s="46"/>
      <c r="L104" s="47"/>
    </row>
    <row r="105" spans="1:12" ht="39.6" x14ac:dyDescent="0.25">
      <c r="A105" s="41" t="s">
        <v>232</v>
      </c>
      <c r="B105" s="42" t="s">
        <v>233</v>
      </c>
      <c r="C105" s="43"/>
      <c r="D105" s="44">
        <f>SUM(D106:D106)</f>
        <v>0</v>
      </c>
      <c r="E105" s="44">
        <f>SUM(E106:E106)</f>
        <v>34.700000000000003</v>
      </c>
      <c r="F105" s="44">
        <f>SUM(F106:F106)</f>
        <v>34.700000000000003</v>
      </c>
      <c r="G105" s="44">
        <f>SUM(G106:G106)</f>
        <v>0</v>
      </c>
      <c r="H105" s="43"/>
      <c r="I105" s="45"/>
      <c r="J105" s="46"/>
      <c r="K105" s="46"/>
      <c r="L105" s="47"/>
    </row>
    <row r="106" spans="1:12" x14ac:dyDescent="0.25">
      <c r="A106" s="34"/>
      <c r="B106" s="35"/>
      <c r="C106" s="36" t="s">
        <v>44</v>
      </c>
      <c r="D106" s="37">
        <v>0</v>
      </c>
      <c r="E106" s="37">
        <v>34.700000000000003</v>
      </c>
      <c r="F106" s="37">
        <v>34.700000000000003</v>
      </c>
      <c r="G106" s="37">
        <v>0</v>
      </c>
      <c r="H106" s="36"/>
      <c r="I106" s="38"/>
      <c r="J106" s="39"/>
      <c r="K106" s="39"/>
      <c r="L106" s="40"/>
    </row>
    <row r="107" spans="1:12" ht="59.25" customHeight="1" x14ac:dyDescent="0.25">
      <c r="A107" s="41" t="s">
        <v>234</v>
      </c>
      <c r="B107" s="42" t="s">
        <v>235</v>
      </c>
      <c r="C107" s="43" t="s">
        <v>44</v>
      </c>
      <c r="D107" s="48">
        <v>0</v>
      </c>
      <c r="E107" s="48">
        <v>2406</v>
      </c>
      <c r="F107" s="48">
        <v>2271.6999999999998</v>
      </c>
      <c r="G107" s="48">
        <v>134.30000000000001</v>
      </c>
      <c r="H107" s="43" t="s">
        <v>41</v>
      </c>
      <c r="I107" s="45" t="s">
        <v>42</v>
      </c>
      <c r="J107" s="46" t="s">
        <v>236</v>
      </c>
      <c r="K107" s="46" t="s">
        <v>236</v>
      </c>
      <c r="L107" s="47" t="s">
        <v>606</v>
      </c>
    </row>
    <row r="108" spans="1:12" ht="26.4" x14ac:dyDescent="0.25">
      <c r="A108" s="41" t="s">
        <v>237</v>
      </c>
      <c r="B108" s="42" t="s">
        <v>238</v>
      </c>
      <c r="C108" s="43"/>
      <c r="D108" s="44">
        <f>D109+D110+D112</f>
        <v>2583.1999999999998</v>
      </c>
      <c r="E108" s="44">
        <f>E109+E110+E112</f>
        <v>2583.1999999999998</v>
      </c>
      <c r="F108" s="44">
        <f>F109+F110+F112</f>
        <v>2473.9</v>
      </c>
      <c r="G108" s="44">
        <f>G109+G110+G112</f>
        <v>109.3</v>
      </c>
      <c r="H108" s="43"/>
      <c r="I108" s="45"/>
      <c r="J108" s="46"/>
      <c r="K108" s="46"/>
      <c r="L108" s="47"/>
    </row>
    <row r="109" spans="1:12" ht="26.4" x14ac:dyDescent="0.25">
      <c r="A109" s="41" t="s">
        <v>239</v>
      </c>
      <c r="B109" s="42" t="s">
        <v>240</v>
      </c>
      <c r="C109" s="43" t="s">
        <v>44</v>
      </c>
      <c r="D109" s="48">
        <v>425.3</v>
      </c>
      <c r="E109" s="48">
        <v>425.3</v>
      </c>
      <c r="F109" s="48">
        <v>424</v>
      </c>
      <c r="G109" s="48">
        <v>1.3</v>
      </c>
      <c r="H109" s="43" t="s">
        <v>45</v>
      </c>
      <c r="I109" s="45" t="s">
        <v>42</v>
      </c>
      <c r="J109" s="46" t="s">
        <v>241</v>
      </c>
      <c r="K109" s="46" t="s">
        <v>241</v>
      </c>
      <c r="L109" s="47"/>
    </row>
    <row r="110" spans="1:12" ht="100.2" customHeight="1" x14ac:dyDescent="0.25">
      <c r="A110" s="41" t="s">
        <v>242</v>
      </c>
      <c r="B110" s="42" t="s">
        <v>243</v>
      </c>
      <c r="C110" s="43"/>
      <c r="D110" s="44">
        <f>SUM(D111:D111)</f>
        <v>400</v>
      </c>
      <c r="E110" s="44">
        <f>SUM(E111:E111)</f>
        <v>400</v>
      </c>
      <c r="F110" s="44">
        <f>SUM(F111:F111)</f>
        <v>387.1</v>
      </c>
      <c r="G110" s="44">
        <f>SUM(G111:G111)</f>
        <v>12.9</v>
      </c>
      <c r="H110" s="54" t="s">
        <v>244</v>
      </c>
      <c r="I110" s="55" t="s">
        <v>42</v>
      </c>
      <c r="J110" s="56" t="s">
        <v>245</v>
      </c>
      <c r="K110" s="56" t="s">
        <v>246</v>
      </c>
      <c r="L110" s="57" t="s">
        <v>510</v>
      </c>
    </row>
    <row r="111" spans="1:12" x14ac:dyDescent="0.25">
      <c r="A111" s="34"/>
      <c r="B111" s="35"/>
      <c r="C111" s="36" t="s">
        <v>50</v>
      </c>
      <c r="D111" s="37">
        <v>400</v>
      </c>
      <c r="E111" s="37">
        <v>400</v>
      </c>
      <c r="F111" s="37">
        <v>387.1</v>
      </c>
      <c r="G111" s="37">
        <v>12.9</v>
      </c>
      <c r="H111" s="36"/>
      <c r="I111" s="38"/>
      <c r="J111" s="39"/>
      <c r="K111" s="39"/>
      <c r="L111" s="40"/>
    </row>
    <row r="112" spans="1:12" ht="54" customHeight="1" x14ac:dyDescent="0.25">
      <c r="A112" s="41" t="s">
        <v>247</v>
      </c>
      <c r="B112" s="42" t="s">
        <v>248</v>
      </c>
      <c r="C112" s="43" t="s">
        <v>44</v>
      </c>
      <c r="D112" s="44">
        <f>SUM(D113:D113)+1757.9</f>
        <v>1757.9</v>
      </c>
      <c r="E112" s="44">
        <f>SUM(E113:E113)+1757.9</f>
        <v>1757.9</v>
      </c>
      <c r="F112" s="44">
        <f>SUM(F113:F113)+1662.8</f>
        <v>1662.8</v>
      </c>
      <c r="G112" s="44">
        <f>SUM(G113:G113)+95.1</f>
        <v>95.1</v>
      </c>
      <c r="H112" s="43" t="s">
        <v>244</v>
      </c>
      <c r="I112" s="45" t="s">
        <v>42</v>
      </c>
      <c r="J112" s="46" t="s">
        <v>249</v>
      </c>
      <c r="K112" s="70">
        <v>228</v>
      </c>
      <c r="L112" s="47" t="s">
        <v>646</v>
      </c>
    </row>
    <row r="113" spans="1:12" ht="85.8" customHeight="1" x14ac:dyDescent="0.25">
      <c r="A113" s="34"/>
      <c r="B113" s="35"/>
      <c r="C113" s="36"/>
      <c r="D113" s="37">
        <v>0</v>
      </c>
      <c r="E113" s="37">
        <v>0</v>
      </c>
      <c r="F113" s="37">
        <v>0</v>
      </c>
      <c r="G113" s="37">
        <v>0</v>
      </c>
      <c r="H113" s="36" t="s">
        <v>250</v>
      </c>
      <c r="I113" s="38" t="s">
        <v>42</v>
      </c>
      <c r="J113" s="39" t="s">
        <v>251</v>
      </c>
      <c r="K113" s="39" t="s">
        <v>645</v>
      </c>
      <c r="L113" s="40" t="s">
        <v>647</v>
      </c>
    </row>
    <row r="114" spans="1:12" ht="39.6" x14ac:dyDescent="0.25">
      <c r="A114" s="41" t="s">
        <v>252</v>
      </c>
      <c r="B114" s="42" t="s">
        <v>253</v>
      </c>
      <c r="C114" s="43"/>
      <c r="D114" s="44">
        <f>SUM(D115:D115)</f>
        <v>3.9</v>
      </c>
      <c r="E114" s="44">
        <f>SUM(E115:E115)</f>
        <v>3.9</v>
      </c>
      <c r="F114" s="44">
        <f>SUM(F115:F115)</f>
        <v>3.9</v>
      </c>
      <c r="G114" s="44">
        <f>SUM(G115:G115)</f>
        <v>0</v>
      </c>
      <c r="H114" s="43"/>
      <c r="I114" s="45"/>
      <c r="J114" s="46"/>
      <c r="K114" s="46"/>
      <c r="L114" s="47"/>
    </row>
    <row r="115" spans="1:12" ht="39.6" x14ac:dyDescent="0.25">
      <c r="A115" s="41" t="s">
        <v>254</v>
      </c>
      <c r="B115" s="42" t="s">
        <v>253</v>
      </c>
      <c r="C115" s="43" t="s">
        <v>50</v>
      </c>
      <c r="D115" s="44">
        <f>SUM(D116:D118)+3.9</f>
        <v>3.9</v>
      </c>
      <c r="E115" s="44">
        <f>SUM(E116:E118)+3.9</f>
        <v>3.9</v>
      </c>
      <c r="F115" s="44">
        <f>SUM(F116:F118)+3.9</f>
        <v>3.9</v>
      </c>
      <c r="G115" s="44">
        <f>SUM(G116:G118)</f>
        <v>0</v>
      </c>
      <c r="H115" s="43" t="s">
        <v>255</v>
      </c>
      <c r="I115" s="45" t="s">
        <v>42</v>
      </c>
      <c r="J115" s="46" t="s">
        <v>74</v>
      </c>
      <c r="K115" s="46" t="s">
        <v>74</v>
      </c>
      <c r="L115" s="47"/>
    </row>
    <row r="116" spans="1:12" x14ac:dyDescent="0.25">
      <c r="A116" s="34"/>
      <c r="B116" s="35"/>
      <c r="C116" s="36"/>
      <c r="D116" s="37">
        <v>0</v>
      </c>
      <c r="E116" s="37">
        <v>0</v>
      </c>
      <c r="F116" s="37">
        <v>0</v>
      </c>
      <c r="G116" s="37">
        <v>0</v>
      </c>
      <c r="H116" s="36" t="s">
        <v>117</v>
      </c>
      <c r="I116" s="38" t="s">
        <v>42</v>
      </c>
      <c r="J116" s="39" t="s">
        <v>256</v>
      </c>
      <c r="K116" s="39" t="s">
        <v>256</v>
      </c>
      <c r="L116" s="40"/>
    </row>
    <row r="117" spans="1:12" ht="26.4" x14ac:dyDescent="0.25">
      <c r="A117" s="34"/>
      <c r="B117" s="35"/>
      <c r="C117" s="36"/>
      <c r="D117" s="37">
        <v>0</v>
      </c>
      <c r="E117" s="37">
        <v>0</v>
      </c>
      <c r="F117" s="37">
        <v>0</v>
      </c>
      <c r="G117" s="37">
        <v>0</v>
      </c>
      <c r="H117" s="36" t="s">
        <v>257</v>
      </c>
      <c r="I117" s="38" t="s">
        <v>42</v>
      </c>
      <c r="J117" s="39" t="s">
        <v>74</v>
      </c>
      <c r="K117" s="39" t="s">
        <v>74</v>
      </c>
      <c r="L117" s="40"/>
    </row>
    <row r="118" spans="1:12" ht="97.8" customHeight="1" x14ac:dyDescent="0.25">
      <c r="A118" s="34"/>
      <c r="B118" s="35"/>
      <c r="C118" s="36"/>
      <c r="D118" s="37">
        <v>0</v>
      </c>
      <c r="E118" s="37">
        <v>0</v>
      </c>
      <c r="F118" s="37">
        <v>0</v>
      </c>
      <c r="G118" s="37">
        <v>0</v>
      </c>
      <c r="H118" s="36" t="s">
        <v>258</v>
      </c>
      <c r="I118" s="38" t="s">
        <v>42</v>
      </c>
      <c r="J118" s="39" t="s">
        <v>259</v>
      </c>
      <c r="K118" s="39" t="s">
        <v>260</v>
      </c>
      <c r="L118" s="40" t="s">
        <v>607</v>
      </c>
    </row>
    <row r="119" spans="1:12" ht="28.8" customHeight="1" x14ac:dyDescent="0.25">
      <c r="A119" s="41" t="s">
        <v>261</v>
      </c>
      <c r="B119" s="42" t="s">
        <v>262</v>
      </c>
      <c r="C119" s="43"/>
      <c r="D119" s="44">
        <f>SUM(D120:D120)</f>
        <v>66</v>
      </c>
      <c r="E119" s="44">
        <f>SUM(E120:E120)</f>
        <v>66</v>
      </c>
      <c r="F119" s="44">
        <f>SUM(F120:F120)</f>
        <v>66</v>
      </c>
      <c r="G119" s="44">
        <f>SUM(G120:G120)</f>
        <v>0</v>
      </c>
      <c r="H119" s="43"/>
      <c r="I119" s="45"/>
      <c r="J119" s="46"/>
      <c r="K119" s="46"/>
      <c r="L119" s="47"/>
    </row>
    <row r="120" spans="1:12" ht="29.4" customHeight="1" x14ac:dyDescent="0.25">
      <c r="A120" s="41" t="s">
        <v>263</v>
      </c>
      <c r="B120" s="42" t="s">
        <v>262</v>
      </c>
      <c r="C120" s="43" t="s">
        <v>50</v>
      </c>
      <c r="D120" s="48">
        <v>66</v>
      </c>
      <c r="E120" s="48">
        <v>66</v>
      </c>
      <c r="F120" s="48">
        <v>66</v>
      </c>
      <c r="G120" s="48">
        <v>0</v>
      </c>
      <c r="H120" s="43" t="s">
        <v>264</v>
      </c>
      <c r="I120" s="45" t="s">
        <v>42</v>
      </c>
      <c r="J120" s="46" t="s">
        <v>265</v>
      </c>
      <c r="K120" s="46" t="s">
        <v>265</v>
      </c>
      <c r="L120" s="47"/>
    </row>
    <row r="121" spans="1:12" ht="97.2" customHeight="1" x14ac:dyDescent="0.25">
      <c r="A121" s="41" t="s">
        <v>266</v>
      </c>
      <c r="B121" s="42" t="s">
        <v>267</v>
      </c>
      <c r="C121" s="43"/>
      <c r="D121" s="44">
        <f>SUM(D122:D122)</f>
        <v>4.4000000000000004</v>
      </c>
      <c r="E121" s="44">
        <f>SUM(E122:E122)</f>
        <v>4.4000000000000004</v>
      </c>
      <c r="F121" s="44">
        <f>SUM(F122:F122)</f>
        <v>1.8</v>
      </c>
      <c r="G121" s="44">
        <f>SUM(G122:G122)</f>
        <v>2.6</v>
      </c>
      <c r="H121" s="43"/>
      <c r="I121" s="45"/>
      <c r="J121" s="46"/>
      <c r="K121" s="46"/>
      <c r="L121" s="47"/>
    </row>
    <row r="122" spans="1:12" ht="96" customHeight="1" x14ac:dyDescent="0.25">
      <c r="A122" s="41" t="s">
        <v>268</v>
      </c>
      <c r="B122" s="42" t="s">
        <v>269</v>
      </c>
      <c r="C122" s="43" t="s">
        <v>50</v>
      </c>
      <c r="D122" s="48">
        <v>4.4000000000000004</v>
      </c>
      <c r="E122" s="48">
        <v>4.4000000000000004</v>
      </c>
      <c r="F122" s="48">
        <v>1.8</v>
      </c>
      <c r="G122" s="48">
        <v>2.6</v>
      </c>
      <c r="H122" s="43" t="s">
        <v>270</v>
      </c>
      <c r="I122" s="45" t="s">
        <v>42</v>
      </c>
      <c r="J122" s="46" t="s">
        <v>87</v>
      </c>
      <c r="K122" s="46" t="s">
        <v>87</v>
      </c>
      <c r="L122" s="47" t="s">
        <v>608</v>
      </c>
    </row>
    <row r="123" spans="1:12" ht="30" customHeight="1" x14ac:dyDescent="0.25">
      <c r="A123" s="41" t="s">
        <v>271</v>
      </c>
      <c r="B123" s="42" t="s">
        <v>272</v>
      </c>
      <c r="C123" s="43"/>
      <c r="D123" s="44">
        <f>SUM(D124:D124)</f>
        <v>19.399999999999999</v>
      </c>
      <c r="E123" s="44">
        <f>SUM(E124:E124)</f>
        <v>19.399999999999999</v>
      </c>
      <c r="F123" s="44">
        <f>SUM(F124:F124)</f>
        <v>19.399999999999999</v>
      </c>
      <c r="G123" s="44">
        <f>SUM(G124:G124)</f>
        <v>0</v>
      </c>
      <c r="H123" s="43"/>
      <c r="I123" s="45"/>
      <c r="J123" s="46"/>
      <c r="K123" s="46"/>
      <c r="L123" s="47"/>
    </row>
    <row r="124" spans="1:12" ht="30" customHeight="1" x14ac:dyDescent="0.25">
      <c r="A124" s="41" t="s">
        <v>273</v>
      </c>
      <c r="B124" s="42" t="s">
        <v>272</v>
      </c>
      <c r="C124" s="43" t="s">
        <v>50</v>
      </c>
      <c r="D124" s="48">
        <v>19.399999999999999</v>
      </c>
      <c r="E124" s="48">
        <v>19.399999999999999</v>
      </c>
      <c r="F124" s="48">
        <v>19.399999999999999</v>
      </c>
      <c r="G124" s="48">
        <v>0</v>
      </c>
      <c r="H124" s="43" t="s">
        <v>41</v>
      </c>
      <c r="I124" s="45" t="s">
        <v>42</v>
      </c>
      <c r="J124" s="46" t="s">
        <v>274</v>
      </c>
      <c r="K124" s="46" t="s">
        <v>274</v>
      </c>
      <c r="L124" s="47" t="s">
        <v>509</v>
      </c>
    </row>
    <row r="125" spans="1:12" ht="42" customHeight="1" x14ac:dyDescent="0.25">
      <c r="A125" s="41" t="s">
        <v>275</v>
      </c>
      <c r="B125" s="42" t="s">
        <v>276</v>
      </c>
      <c r="C125" s="43"/>
      <c r="D125" s="44">
        <f>SUM(D126:D126)</f>
        <v>35.299999999999997</v>
      </c>
      <c r="E125" s="44">
        <f>SUM(E126:E126)</f>
        <v>335.3</v>
      </c>
      <c r="F125" s="44">
        <f>SUM(F126:F126)</f>
        <v>165.1</v>
      </c>
      <c r="G125" s="44">
        <f>SUM(G126:G126)</f>
        <v>170.2</v>
      </c>
      <c r="H125" s="43"/>
      <c r="I125" s="45"/>
      <c r="J125" s="46"/>
      <c r="K125" s="46"/>
      <c r="L125" s="47"/>
    </row>
    <row r="126" spans="1:12" ht="126.6" customHeight="1" x14ac:dyDescent="0.25">
      <c r="A126" s="41" t="s">
        <v>277</v>
      </c>
      <c r="B126" s="42" t="s">
        <v>276</v>
      </c>
      <c r="C126" s="43"/>
      <c r="D126" s="44">
        <f>SUM(D127:D128)</f>
        <v>35.299999999999997</v>
      </c>
      <c r="E126" s="44">
        <f>SUM(E127:E128)</f>
        <v>335.3</v>
      </c>
      <c r="F126" s="44">
        <f>SUM(F127:F128)</f>
        <v>165.1</v>
      </c>
      <c r="G126" s="44">
        <f>SUM(G127:G128)</f>
        <v>170.2</v>
      </c>
      <c r="H126" s="43" t="s">
        <v>278</v>
      </c>
      <c r="I126" s="45" t="s">
        <v>42</v>
      </c>
      <c r="J126" s="46" t="s">
        <v>259</v>
      </c>
      <c r="K126" s="46" t="s">
        <v>259</v>
      </c>
      <c r="L126" s="47" t="s">
        <v>501</v>
      </c>
    </row>
    <row r="127" spans="1:12" x14ac:dyDescent="0.25">
      <c r="A127" s="34"/>
      <c r="B127" s="35"/>
      <c r="C127" s="36" t="s">
        <v>103</v>
      </c>
      <c r="D127" s="37">
        <v>0</v>
      </c>
      <c r="E127" s="37">
        <v>300</v>
      </c>
      <c r="F127" s="37">
        <v>162.4</v>
      </c>
      <c r="G127" s="37">
        <v>137.6</v>
      </c>
      <c r="H127" s="36"/>
      <c r="I127" s="38"/>
      <c r="J127" s="39"/>
      <c r="K127" s="39"/>
      <c r="L127" s="40"/>
    </row>
    <row r="128" spans="1:12" x14ac:dyDescent="0.25">
      <c r="A128" s="34"/>
      <c r="B128" s="35"/>
      <c r="C128" s="36" t="s">
        <v>50</v>
      </c>
      <c r="D128" s="37">
        <v>35.299999999999997</v>
      </c>
      <c r="E128" s="37">
        <v>35.299999999999997</v>
      </c>
      <c r="F128" s="37">
        <v>2.7</v>
      </c>
      <c r="G128" s="37">
        <v>32.6</v>
      </c>
      <c r="H128" s="36"/>
      <c r="I128" s="38"/>
      <c r="J128" s="39"/>
      <c r="K128" s="39"/>
      <c r="L128" s="40"/>
    </row>
    <row r="129" spans="1:12" ht="39.6" x14ac:dyDescent="0.25">
      <c r="A129" s="41" t="s">
        <v>279</v>
      </c>
      <c r="B129" s="42" t="s">
        <v>280</v>
      </c>
      <c r="C129" s="43"/>
      <c r="D129" s="44">
        <f>SUM(D130:D130)</f>
        <v>15</v>
      </c>
      <c r="E129" s="44">
        <f>SUM(E130:E130)</f>
        <v>15</v>
      </c>
      <c r="F129" s="44">
        <f>SUM(F130:F130)</f>
        <v>15</v>
      </c>
      <c r="G129" s="44">
        <f>SUM(G130:G130)</f>
        <v>0</v>
      </c>
      <c r="H129" s="43"/>
      <c r="I129" s="45"/>
      <c r="J129" s="46"/>
      <c r="K129" s="46"/>
      <c r="L129" s="47"/>
    </row>
    <row r="130" spans="1:12" ht="39.6" x14ac:dyDescent="0.25">
      <c r="A130" s="41" t="s">
        <v>281</v>
      </c>
      <c r="B130" s="42" t="s">
        <v>280</v>
      </c>
      <c r="C130" s="43" t="s">
        <v>50</v>
      </c>
      <c r="D130" s="44">
        <f>SUM(D131:D131)+15</f>
        <v>15</v>
      </c>
      <c r="E130" s="44">
        <f>SUM(E131:E131)+15</f>
        <v>15</v>
      </c>
      <c r="F130" s="44">
        <f>SUM(F131:F131)+15</f>
        <v>15</v>
      </c>
      <c r="G130" s="44">
        <f>SUM(G131:G131)</f>
        <v>0</v>
      </c>
      <c r="H130" s="43" t="s">
        <v>282</v>
      </c>
      <c r="I130" s="45" t="s">
        <v>42</v>
      </c>
      <c r="J130" s="46" t="s">
        <v>283</v>
      </c>
      <c r="K130" s="46" t="s">
        <v>283</v>
      </c>
      <c r="L130" s="47"/>
    </row>
    <row r="131" spans="1:12" ht="110.4" customHeight="1" x14ac:dyDescent="0.25">
      <c r="A131" s="34"/>
      <c r="B131" s="35"/>
      <c r="C131" s="36"/>
      <c r="D131" s="37">
        <v>0</v>
      </c>
      <c r="E131" s="37">
        <v>0</v>
      </c>
      <c r="F131" s="37">
        <v>0</v>
      </c>
      <c r="G131" s="37">
        <v>0</v>
      </c>
      <c r="H131" s="36" t="s">
        <v>284</v>
      </c>
      <c r="I131" s="38" t="s">
        <v>285</v>
      </c>
      <c r="J131" s="39" t="s">
        <v>286</v>
      </c>
      <c r="K131" s="39" t="s">
        <v>154</v>
      </c>
      <c r="L131" s="40" t="s">
        <v>609</v>
      </c>
    </row>
    <row r="132" spans="1:12" ht="72" customHeight="1" x14ac:dyDescent="0.25">
      <c r="A132" s="41" t="s">
        <v>287</v>
      </c>
      <c r="B132" s="42" t="s">
        <v>288</v>
      </c>
      <c r="C132" s="43"/>
      <c r="D132" s="44">
        <f>SUM(D133:D133)</f>
        <v>21</v>
      </c>
      <c r="E132" s="44">
        <f>SUM(E133:E133)</f>
        <v>21</v>
      </c>
      <c r="F132" s="44">
        <f>SUM(F133:F133)</f>
        <v>0</v>
      </c>
      <c r="G132" s="44">
        <f>SUM(G133:G133)</f>
        <v>21</v>
      </c>
      <c r="H132" s="43"/>
      <c r="I132" s="45"/>
      <c r="J132" s="46"/>
      <c r="K132" s="46"/>
      <c r="L132" s="47"/>
    </row>
    <row r="133" spans="1:12" ht="72" customHeight="1" x14ac:dyDescent="0.25">
      <c r="A133" s="41" t="s">
        <v>289</v>
      </c>
      <c r="B133" s="42" t="s">
        <v>288</v>
      </c>
      <c r="C133" s="43" t="s">
        <v>50</v>
      </c>
      <c r="D133" s="44">
        <f>SUM(D134:D134)+21</f>
        <v>21</v>
      </c>
      <c r="E133" s="44">
        <f>SUM(E134:E134)+21</f>
        <v>21</v>
      </c>
      <c r="F133" s="44">
        <f>SUM(F134:F134)</f>
        <v>0</v>
      </c>
      <c r="G133" s="44">
        <f>SUM(G134:G134)+21</f>
        <v>21</v>
      </c>
      <c r="H133" s="43" t="s">
        <v>41</v>
      </c>
      <c r="I133" s="45" t="s">
        <v>42</v>
      </c>
      <c r="J133" s="46" t="s">
        <v>290</v>
      </c>
      <c r="K133" s="46" t="s">
        <v>290</v>
      </c>
      <c r="L133" s="71" t="s">
        <v>527</v>
      </c>
    </row>
    <row r="134" spans="1:12" ht="49.2" customHeight="1" x14ac:dyDescent="0.25">
      <c r="A134" s="34"/>
      <c r="B134" s="35"/>
      <c r="C134" s="36"/>
      <c r="D134" s="37">
        <v>0</v>
      </c>
      <c r="E134" s="37">
        <v>0</v>
      </c>
      <c r="F134" s="37">
        <v>0</v>
      </c>
      <c r="G134" s="37">
        <v>0</v>
      </c>
      <c r="H134" s="36" t="s">
        <v>291</v>
      </c>
      <c r="I134" s="38" t="s">
        <v>42</v>
      </c>
      <c r="J134" s="39" t="s">
        <v>52</v>
      </c>
      <c r="K134" s="39" t="s">
        <v>52</v>
      </c>
      <c r="L134" s="50" t="s">
        <v>527</v>
      </c>
    </row>
    <row r="135" spans="1:12" ht="27.6" customHeight="1" x14ac:dyDescent="0.25">
      <c r="A135" s="41" t="s">
        <v>292</v>
      </c>
      <c r="B135" s="42" t="s">
        <v>293</v>
      </c>
      <c r="C135" s="43"/>
      <c r="D135" s="44">
        <f>SUM(D136:D136)</f>
        <v>1.8</v>
      </c>
      <c r="E135" s="44">
        <f>SUM(E136:E136)</f>
        <v>1.8</v>
      </c>
      <c r="F135" s="44">
        <v>1.8</v>
      </c>
      <c r="G135" s="44">
        <v>0</v>
      </c>
      <c r="H135" s="43"/>
      <c r="I135" s="45"/>
      <c r="J135" s="46"/>
      <c r="K135" s="46"/>
      <c r="L135" s="47"/>
    </row>
    <row r="136" spans="1:12" ht="28.5" customHeight="1" x14ac:dyDescent="0.25">
      <c r="A136" s="41" t="s">
        <v>294</v>
      </c>
      <c r="B136" s="42" t="s">
        <v>293</v>
      </c>
      <c r="C136" s="43" t="s">
        <v>50</v>
      </c>
      <c r="D136" s="48">
        <v>1.8</v>
      </c>
      <c r="E136" s="48">
        <v>1.8</v>
      </c>
      <c r="F136" s="48">
        <v>1.8</v>
      </c>
      <c r="G136" s="48">
        <v>0</v>
      </c>
      <c r="H136" s="43" t="s">
        <v>295</v>
      </c>
      <c r="I136" s="45" t="s">
        <v>42</v>
      </c>
      <c r="J136" s="46" t="s">
        <v>87</v>
      </c>
      <c r="K136" s="46" t="s">
        <v>87</v>
      </c>
      <c r="L136" s="47" t="s">
        <v>610</v>
      </c>
    </row>
    <row r="137" spans="1:12" ht="26.4" x14ac:dyDescent="0.25">
      <c r="A137" s="26" t="s">
        <v>296</v>
      </c>
      <c r="B137" s="72" t="s">
        <v>555</v>
      </c>
      <c r="C137" s="28"/>
      <c r="D137" s="73">
        <f>D138+D139+D140+D141+D143+D171+D185</f>
        <v>15483.199999999999</v>
      </c>
      <c r="E137" s="73">
        <f>E138+E139+E140+E141+E143+E171+E185</f>
        <v>15617.099999999999</v>
      </c>
      <c r="F137" s="73">
        <f>F138+F139+F140+F141+F143+F171+F185</f>
        <v>15283.699999999999</v>
      </c>
      <c r="G137" s="73">
        <f>G138+G139+G140+G141+G143+G171+G185</f>
        <v>333.4</v>
      </c>
      <c r="H137" s="28" t="s">
        <v>297</v>
      </c>
      <c r="I137" s="74" t="s">
        <v>42</v>
      </c>
      <c r="J137" s="75" t="s">
        <v>298</v>
      </c>
      <c r="K137" s="75" t="s">
        <v>298</v>
      </c>
      <c r="L137" s="33"/>
    </row>
    <row r="138" spans="1:12" ht="39.6" x14ac:dyDescent="0.25">
      <c r="A138" s="76"/>
      <c r="B138" s="77"/>
      <c r="C138" s="78"/>
      <c r="D138" s="79">
        <v>0</v>
      </c>
      <c r="E138" s="79">
        <v>0</v>
      </c>
      <c r="F138" s="79">
        <v>0</v>
      </c>
      <c r="G138" s="79">
        <v>0</v>
      </c>
      <c r="H138" s="80" t="s">
        <v>299</v>
      </c>
      <c r="I138" s="81" t="s">
        <v>20</v>
      </c>
      <c r="J138" s="82" t="s">
        <v>300</v>
      </c>
      <c r="K138" s="82" t="s">
        <v>300</v>
      </c>
      <c r="L138" s="83"/>
    </row>
    <row r="139" spans="1:12" ht="39.6" x14ac:dyDescent="0.25">
      <c r="A139" s="76"/>
      <c r="B139" s="77"/>
      <c r="C139" s="78"/>
      <c r="D139" s="79">
        <v>0</v>
      </c>
      <c r="E139" s="79">
        <v>0</v>
      </c>
      <c r="F139" s="79">
        <v>0</v>
      </c>
      <c r="G139" s="79">
        <v>0</v>
      </c>
      <c r="H139" s="80" t="s">
        <v>301</v>
      </c>
      <c r="I139" s="81" t="s">
        <v>42</v>
      </c>
      <c r="J139" s="82" t="s">
        <v>302</v>
      </c>
      <c r="K139" s="84">
        <v>2260</v>
      </c>
      <c r="L139" s="83"/>
    </row>
    <row r="140" spans="1:12" ht="39.6" x14ac:dyDescent="0.25">
      <c r="A140" s="76"/>
      <c r="B140" s="77"/>
      <c r="C140" s="78"/>
      <c r="D140" s="79">
        <v>0</v>
      </c>
      <c r="E140" s="79">
        <v>0</v>
      </c>
      <c r="F140" s="79">
        <v>0</v>
      </c>
      <c r="G140" s="79">
        <v>0</v>
      </c>
      <c r="H140" s="80" t="s">
        <v>303</v>
      </c>
      <c r="I140" s="81" t="s">
        <v>42</v>
      </c>
      <c r="J140" s="82" t="s">
        <v>98</v>
      </c>
      <c r="K140" s="82" t="s">
        <v>98</v>
      </c>
      <c r="L140" s="83"/>
    </row>
    <row r="141" spans="1:12" ht="26.4" x14ac:dyDescent="0.25">
      <c r="A141" s="41" t="s">
        <v>304</v>
      </c>
      <c r="B141" s="42" t="s">
        <v>305</v>
      </c>
      <c r="C141" s="43"/>
      <c r="D141" s="44">
        <f>SUM(D142:D142)</f>
        <v>71.8</v>
      </c>
      <c r="E141" s="44">
        <f>SUM(E142:E142)</f>
        <v>304.8</v>
      </c>
      <c r="F141" s="44">
        <f>SUM(F142:F142)</f>
        <v>65.8</v>
      </c>
      <c r="G141" s="44">
        <f>SUM(G142:G142)</f>
        <v>239</v>
      </c>
      <c r="H141" s="43"/>
      <c r="I141" s="45"/>
      <c r="J141" s="46"/>
      <c r="K141" s="46"/>
      <c r="L141" s="47"/>
    </row>
    <row r="142" spans="1:12" ht="112.8" customHeight="1" x14ac:dyDescent="0.25">
      <c r="A142" s="41" t="s">
        <v>306</v>
      </c>
      <c r="B142" s="42" t="s">
        <v>305</v>
      </c>
      <c r="C142" s="43" t="s">
        <v>50</v>
      </c>
      <c r="D142" s="48">
        <v>71.8</v>
      </c>
      <c r="E142" s="48">
        <v>304.8</v>
      </c>
      <c r="F142" s="48">
        <v>65.8</v>
      </c>
      <c r="G142" s="48">
        <v>239</v>
      </c>
      <c r="H142" s="85" t="s">
        <v>307</v>
      </c>
      <c r="I142" s="86" t="s">
        <v>42</v>
      </c>
      <c r="J142" s="87" t="s">
        <v>67</v>
      </c>
      <c r="K142" s="87" t="s">
        <v>28</v>
      </c>
      <c r="L142" s="71" t="s">
        <v>654</v>
      </c>
    </row>
    <row r="143" spans="1:12" ht="39.6" x14ac:dyDescent="0.25">
      <c r="A143" s="41" t="s">
        <v>308</v>
      </c>
      <c r="B143" s="42" t="s">
        <v>309</v>
      </c>
      <c r="C143" s="43"/>
      <c r="D143" s="44">
        <f>D144+D145+D147+D150+D152+D154+D155+D157+D159+D163+D166+D167+D169+D170</f>
        <v>13237.8</v>
      </c>
      <c r="E143" s="44">
        <f>E144+E145+E147+E150+E152+E154+E155+E157+E159+E163+E166+E167+E169+E170</f>
        <v>12478.899999999998</v>
      </c>
      <c r="F143" s="44">
        <f>F144+F145+F147+F150+F152+F154+F155+F157+F159+F163+F166+F167+F169+F170+0.2</f>
        <v>12456.199999999999</v>
      </c>
      <c r="G143" s="44">
        <f>G144+G145+G147+G150+G152+G154+G155+G157+G159+G163+G166+G167+G169+G170-0.2</f>
        <v>22.7</v>
      </c>
      <c r="H143" s="43"/>
      <c r="I143" s="45"/>
      <c r="J143" s="46"/>
      <c r="K143" s="46"/>
      <c r="L143" s="47"/>
    </row>
    <row r="144" spans="1:12" ht="112.2" customHeight="1" x14ac:dyDescent="0.25">
      <c r="A144" s="41" t="s">
        <v>310</v>
      </c>
      <c r="B144" s="42" t="s">
        <v>311</v>
      </c>
      <c r="C144" s="43"/>
      <c r="D144" s="48">
        <v>0</v>
      </c>
      <c r="E144" s="48">
        <v>0</v>
      </c>
      <c r="F144" s="48">
        <v>0</v>
      </c>
      <c r="G144" s="48">
        <v>0</v>
      </c>
      <c r="H144" s="43" t="s">
        <v>562</v>
      </c>
      <c r="I144" s="45" t="s">
        <v>42</v>
      </c>
      <c r="J144" s="46" t="s">
        <v>28</v>
      </c>
      <c r="K144" s="46" t="s">
        <v>28</v>
      </c>
      <c r="L144" s="47" t="s">
        <v>611</v>
      </c>
    </row>
    <row r="145" spans="1:12" ht="74.400000000000006" customHeight="1" x14ac:dyDescent="0.25">
      <c r="A145" s="41" t="s">
        <v>312</v>
      </c>
      <c r="B145" s="42" t="s">
        <v>313</v>
      </c>
      <c r="C145" s="43" t="s">
        <v>50</v>
      </c>
      <c r="D145" s="44">
        <f>SUM(D146:D146)+200</f>
        <v>200</v>
      </c>
      <c r="E145" s="44">
        <f>SUM(E146:E146)+68.1</f>
        <v>68.099999999999994</v>
      </c>
      <c r="F145" s="44">
        <v>68.099999999999994</v>
      </c>
      <c r="G145" s="44">
        <v>0</v>
      </c>
      <c r="H145" s="43" t="s">
        <v>314</v>
      </c>
      <c r="I145" s="45" t="s">
        <v>62</v>
      </c>
      <c r="J145" s="46" t="s">
        <v>87</v>
      </c>
      <c r="K145" s="46" t="s">
        <v>87</v>
      </c>
      <c r="L145" s="71" t="s">
        <v>655</v>
      </c>
    </row>
    <row r="146" spans="1:12" ht="73.8" customHeight="1" x14ac:dyDescent="0.25">
      <c r="A146" s="34"/>
      <c r="B146" s="35"/>
      <c r="C146" s="36"/>
      <c r="D146" s="37">
        <v>0</v>
      </c>
      <c r="E146" s="37">
        <v>0</v>
      </c>
      <c r="F146" s="37">
        <v>0</v>
      </c>
      <c r="G146" s="37">
        <v>0</v>
      </c>
      <c r="H146" s="36" t="s">
        <v>315</v>
      </c>
      <c r="I146" s="38" t="s">
        <v>62</v>
      </c>
      <c r="J146" s="39" t="s">
        <v>98</v>
      </c>
      <c r="K146" s="39" t="s">
        <v>98</v>
      </c>
      <c r="L146" s="50" t="s">
        <v>612</v>
      </c>
    </row>
    <row r="147" spans="1:12" ht="33.75" customHeight="1" x14ac:dyDescent="0.25">
      <c r="A147" s="41" t="s">
        <v>316</v>
      </c>
      <c r="B147" s="42" t="s">
        <v>317</v>
      </c>
      <c r="C147" s="43"/>
      <c r="D147" s="44">
        <f>SUM(D148:D149)</f>
        <v>698.2</v>
      </c>
      <c r="E147" s="44">
        <f>SUM(E148:E149)</f>
        <v>911.1</v>
      </c>
      <c r="F147" s="44">
        <f>SUM(F148:F149)</f>
        <v>911</v>
      </c>
      <c r="G147" s="44">
        <f>SUM(G148:G149)</f>
        <v>0.1</v>
      </c>
      <c r="H147" s="43" t="s">
        <v>343</v>
      </c>
      <c r="I147" s="45" t="s">
        <v>42</v>
      </c>
      <c r="J147" s="46" t="s">
        <v>87</v>
      </c>
      <c r="K147" s="46" t="s">
        <v>87</v>
      </c>
      <c r="L147" s="47" t="s">
        <v>502</v>
      </c>
    </row>
    <row r="148" spans="1:12" ht="58.2" customHeight="1" x14ac:dyDescent="0.25">
      <c r="A148" s="34"/>
      <c r="B148" s="35"/>
      <c r="C148" s="36" t="s">
        <v>50</v>
      </c>
      <c r="D148" s="37">
        <v>693.6</v>
      </c>
      <c r="E148" s="37">
        <v>833.2</v>
      </c>
      <c r="F148" s="37">
        <v>833.1</v>
      </c>
      <c r="G148" s="37">
        <v>0.1</v>
      </c>
      <c r="H148" s="36" t="s">
        <v>318</v>
      </c>
      <c r="I148" s="38" t="s">
        <v>20</v>
      </c>
      <c r="J148" s="39" t="s">
        <v>162</v>
      </c>
      <c r="K148" s="39" t="s">
        <v>319</v>
      </c>
      <c r="L148" s="40" t="s">
        <v>613</v>
      </c>
    </row>
    <row r="149" spans="1:12" ht="13.8" thickBot="1" x14ac:dyDescent="0.3">
      <c r="A149" s="34"/>
      <c r="B149" s="35"/>
      <c r="C149" s="36" t="s">
        <v>47</v>
      </c>
      <c r="D149" s="37">
        <v>4.5999999999999996</v>
      </c>
      <c r="E149" s="37">
        <v>77.900000000000006</v>
      </c>
      <c r="F149" s="37">
        <v>77.900000000000006</v>
      </c>
      <c r="G149" s="37"/>
      <c r="H149" s="36"/>
      <c r="I149" s="38"/>
      <c r="J149" s="39"/>
      <c r="K149" s="39"/>
      <c r="L149" s="40"/>
    </row>
    <row r="150" spans="1:12" ht="39.6" x14ac:dyDescent="0.25">
      <c r="A150" s="41" t="s">
        <v>320</v>
      </c>
      <c r="B150" s="42" t="s">
        <v>321</v>
      </c>
      <c r="C150" s="43"/>
      <c r="D150" s="44">
        <f>SUM(D151:D151)</f>
        <v>1780.3</v>
      </c>
      <c r="E150" s="44">
        <f>SUM(E151:E151)</f>
        <v>1587.7</v>
      </c>
      <c r="F150" s="44">
        <f>SUM(F151:F151)</f>
        <v>1587.6</v>
      </c>
      <c r="G150" s="44">
        <f>SUM(G151:G151)</f>
        <v>0.1</v>
      </c>
      <c r="H150" s="43" t="s">
        <v>318</v>
      </c>
      <c r="I150" s="45" t="s">
        <v>20</v>
      </c>
      <c r="J150" s="46" t="s">
        <v>52</v>
      </c>
      <c r="K150" s="46" t="s">
        <v>52</v>
      </c>
      <c r="L150" s="47" t="s">
        <v>503</v>
      </c>
    </row>
    <row r="151" spans="1:12" ht="31.8" customHeight="1" thickBot="1" x14ac:dyDescent="0.3">
      <c r="A151" s="34"/>
      <c r="B151" s="35"/>
      <c r="C151" s="36" t="s">
        <v>47</v>
      </c>
      <c r="D151" s="37">
        <v>1780.3</v>
      </c>
      <c r="E151" s="37">
        <v>1587.7</v>
      </c>
      <c r="F151" s="37">
        <v>1587.6</v>
      </c>
      <c r="G151" s="37">
        <v>0.1</v>
      </c>
      <c r="H151" s="36" t="s">
        <v>322</v>
      </c>
      <c r="I151" s="38" t="s">
        <v>42</v>
      </c>
      <c r="J151" s="39" t="s">
        <v>323</v>
      </c>
      <c r="K151" s="39" t="s">
        <v>324</v>
      </c>
      <c r="L151" s="40" t="s">
        <v>614</v>
      </c>
    </row>
    <row r="152" spans="1:12" ht="47.25" customHeight="1" x14ac:dyDescent="0.25">
      <c r="A152" s="41" t="s">
        <v>325</v>
      </c>
      <c r="B152" s="42" t="s">
        <v>326</v>
      </c>
      <c r="C152" s="43" t="s">
        <v>50</v>
      </c>
      <c r="D152" s="44">
        <f>SUM(D153:D153)+528.9</f>
        <v>528.9</v>
      </c>
      <c r="E152" s="44">
        <f>SUM(E153:E153)+514</f>
        <v>514</v>
      </c>
      <c r="F152" s="44">
        <f>SUM(F153:F153)+514</f>
        <v>514</v>
      </c>
      <c r="G152" s="44">
        <f>SUM(G153:G153)</f>
        <v>0</v>
      </c>
      <c r="H152" s="43" t="s">
        <v>563</v>
      </c>
      <c r="I152" s="45" t="s">
        <v>42</v>
      </c>
      <c r="J152" s="46" t="s">
        <v>327</v>
      </c>
      <c r="K152" s="46" t="s">
        <v>328</v>
      </c>
      <c r="L152" s="47" t="s">
        <v>615</v>
      </c>
    </row>
    <row r="153" spans="1:12" ht="56.4" customHeight="1" x14ac:dyDescent="0.25">
      <c r="A153" s="34"/>
      <c r="B153" s="35"/>
      <c r="C153" s="36"/>
      <c r="D153" s="37">
        <v>0</v>
      </c>
      <c r="E153" s="37">
        <v>0</v>
      </c>
      <c r="F153" s="37">
        <v>0</v>
      </c>
      <c r="G153" s="37">
        <v>0</v>
      </c>
      <c r="H153" s="36" t="s">
        <v>564</v>
      </c>
      <c r="I153" s="38" t="s">
        <v>42</v>
      </c>
      <c r="J153" s="39" t="s">
        <v>329</v>
      </c>
      <c r="K153" s="39" t="s">
        <v>330</v>
      </c>
      <c r="L153" s="50" t="s">
        <v>514</v>
      </c>
    </row>
    <row r="154" spans="1:12" ht="193.8" customHeight="1" x14ac:dyDescent="0.25">
      <c r="A154" s="41" t="s">
        <v>331</v>
      </c>
      <c r="B154" s="42" t="s">
        <v>332</v>
      </c>
      <c r="C154" s="43" t="s">
        <v>50</v>
      </c>
      <c r="D154" s="48">
        <v>320</v>
      </c>
      <c r="E154" s="48">
        <v>14.6</v>
      </c>
      <c r="F154" s="48">
        <v>14.5</v>
      </c>
      <c r="G154" s="48">
        <v>0.1</v>
      </c>
      <c r="H154" s="43" t="s">
        <v>333</v>
      </c>
      <c r="I154" s="45" t="s">
        <v>42</v>
      </c>
      <c r="J154" s="46" t="s">
        <v>98</v>
      </c>
      <c r="K154" s="46" t="s">
        <v>98</v>
      </c>
      <c r="L154" s="47" t="s">
        <v>616</v>
      </c>
    </row>
    <row r="155" spans="1:12" ht="52.8" x14ac:dyDescent="0.25">
      <c r="A155" s="41" t="s">
        <v>334</v>
      </c>
      <c r="B155" s="42" t="s">
        <v>335</v>
      </c>
      <c r="C155" s="43"/>
      <c r="D155" s="44">
        <f>SUM(D156:D156)</f>
        <v>85</v>
      </c>
      <c r="E155" s="44">
        <f>SUM(E156:E156)</f>
        <v>18.399999999999999</v>
      </c>
      <c r="F155" s="44">
        <f>SUM(F156:F156)</f>
        <v>18.3</v>
      </c>
      <c r="G155" s="44">
        <f>SUM(G156:G156)</f>
        <v>0.1</v>
      </c>
      <c r="H155" s="43" t="s">
        <v>322</v>
      </c>
      <c r="I155" s="45" t="s">
        <v>20</v>
      </c>
      <c r="J155" s="46" t="s">
        <v>52</v>
      </c>
      <c r="K155" s="46" t="s">
        <v>52</v>
      </c>
      <c r="L155" s="71" t="s">
        <v>550</v>
      </c>
    </row>
    <row r="156" spans="1:12" x14ac:dyDescent="0.25">
      <c r="A156" s="34"/>
      <c r="B156" s="35"/>
      <c r="C156" s="36" t="s">
        <v>47</v>
      </c>
      <c r="D156" s="37">
        <v>85</v>
      </c>
      <c r="E156" s="37">
        <v>18.399999999999999</v>
      </c>
      <c r="F156" s="37">
        <v>18.3</v>
      </c>
      <c r="G156" s="37">
        <v>0.1</v>
      </c>
      <c r="H156" s="36"/>
      <c r="I156" s="38"/>
      <c r="J156" s="39"/>
      <c r="K156" s="39"/>
      <c r="L156" s="40"/>
    </row>
    <row r="157" spans="1:12" ht="109.5" customHeight="1" x14ac:dyDescent="0.25">
      <c r="A157" s="41" t="s">
        <v>336</v>
      </c>
      <c r="B157" s="42" t="s">
        <v>337</v>
      </c>
      <c r="C157" s="43"/>
      <c r="D157" s="44">
        <f>SUM(D158:D158)</f>
        <v>1163.8</v>
      </c>
      <c r="E157" s="44">
        <f>SUM(E158:E158)</f>
        <v>969.1</v>
      </c>
      <c r="F157" s="44">
        <f>SUM(F158:F158)</f>
        <v>969.1</v>
      </c>
      <c r="G157" s="44">
        <f>SUM(G158:G158)</f>
        <v>0</v>
      </c>
      <c r="H157" s="43" t="s">
        <v>318</v>
      </c>
      <c r="I157" s="45" t="s">
        <v>20</v>
      </c>
      <c r="J157" s="46" t="s">
        <v>183</v>
      </c>
      <c r="K157" s="46" t="s">
        <v>52</v>
      </c>
      <c r="L157" s="47" t="s">
        <v>504</v>
      </c>
    </row>
    <row r="158" spans="1:12" ht="42.6" customHeight="1" thickBot="1" x14ac:dyDescent="0.3">
      <c r="A158" s="34"/>
      <c r="B158" s="35"/>
      <c r="C158" s="36" t="s">
        <v>50</v>
      </c>
      <c r="D158" s="37">
        <v>1163.8</v>
      </c>
      <c r="E158" s="37">
        <v>969.1</v>
      </c>
      <c r="F158" s="37">
        <v>969.1</v>
      </c>
      <c r="G158" s="37">
        <v>0</v>
      </c>
      <c r="H158" s="36" t="s">
        <v>333</v>
      </c>
      <c r="I158" s="38" t="s">
        <v>42</v>
      </c>
      <c r="J158" s="39" t="s">
        <v>98</v>
      </c>
      <c r="K158" s="39" t="s">
        <v>98</v>
      </c>
      <c r="L158" s="40" t="s">
        <v>617</v>
      </c>
    </row>
    <row r="159" spans="1:12" ht="72" customHeight="1" x14ac:dyDescent="0.25">
      <c r="A159" s="41" t="s">
        <v>338</v>
      </c>
      <c r="B159" s="42" t="s">
        <v>565</v>
      </c>
      <c r="C159" s="43"/>
      <c r="D159" s="44">
        <f>SUM(D160:D162)</f>
        <v>5131.0999999999995</v>
      </c>
      <c r="E159" s="44">
        <f>SUM(E160:E162)</f>
        <v>5329.2999999999993</v>
      </c>
      <c r="F159" s="44">
        <f>SUM(F160:F162)</f>
        <v>5328.9999999999991</v>
      </c>
      <c r="G159" s="44">
        <f>SUM(G160:G162)</f>
        <v>0.3</v>
      </c>
      <c r="H159" s="43" t="s">
        <v>318</v>
      </c>
      <c r="I159" s="45" t="s">
        <v>20</v>
      </c>
      <c r="J159" s="46" t="s">
        <v>172</v>
      </c>
      <c r="K159" s="46" t="s">
        <v>339</v>
      </c>
      <c r="L159" s="47" t="s">
        <v>618</v>
      </c>
    </row>
    <row r="160" spans="1:12" x14ac:dyDescent="0.25">
      <c r="A160" s="34"/>
      <c r="B160" s="35"/>
      <c r="C160" s="36" t="s">
        <v>50</v>
      </c>
      <c r="D160" s="37">
        <v>913.7</v>
      </c>
      <c r="E160" s="37">
        <v>913.7</v>
      </c>
      <c r="F160" s="37">
        <v>913.4</v>
      </c>
      <c r="G160" s="37">
        <v>0.3</v>
      </c>
      <c r="H160" s="36"/>
      <c r="I160" s="38"/>
      <c r="J160" s="39"/>
      <c r="K160" s="39"/>
      <c r="L160" s="40"/>
    </row>
    <row r="161" spans="1:12" x14ac:dyDescent="0.25">
      <c r="A161" s="34"/>
      <c r="B161" s="35"/>
      <c r="C161" s="36" t="s">
        <v>340</v>
      </c>
      <c r="D161" s="37">
        <v>4217.3999999999996</v>
      </c>
      <c r="E161" s="37">
        <v>4217.3999999999996</v>
      </c>
      <c r="F161" s="37">
        <v>4217.3999999999996</v>
      </c>
      <c r="G161" s="37">
        <v>0</v>
      </c>
      <c r="H161" s="36"/>
      <c r="I161" s="38"/>
      <c r="J161" s="39"/>
      <c r="K161" s="39"/>
      <c r="L161" s="40"/>
    </row>
    <row r="162" spans="1:12" x14ac:dyDescent="0.25">
      <c r="A162" s="34"/>
      <c r="B162" s="35"/>
      <c r="C162" s="36" t="s">
        <v>47</v>
      </c>
      <c r="D162" s="37">
        <v>0</v>
      </c>
      <c r="E162" s="37">
        <v>198.2</v>
      </c>
      <c r="F162" s="37">
        <v>198.2</v>
      </c>
      <c r="G162" s="37">
        <v>0</v>
      </c>
      <c r="H162" s="36"/>
      <c r="I162" s="38"/>
      <c r="J162" s="39"/>
      <c r="K162" s="39"/>
      <c r="L162" s="40"/>
    </row>
    <row r="163" spans="1:12" ht="87" customHeight="1" x14ac:dyDescent="0.25">
      <c r="A163" s="41" t="s">
        <v>341</v>
      </c>
      <c r="B163" s="42" t="s">
        <v>342</v>
      </c>
      <c r="C163" s="43"/>
      <c r="D163" s="44">
        <f>SUM(D164:D165)</f>
        <v>263</v>
      </c>
      <c r="E163" s="44">
        <f>SUM(E164:E165)</f>
        <v>185.5</v>
      </c>
      <c r="F163" s="44">
        <f>SUM(F164:F165)</f>
        <v>185.39999999999998</v>
      </c>
      <c r="G163" s="44">
        <f>SUM(G164:G165)</f>
        <v>0.1</v>
      </c>
      <c r="H163" s="43" t="s">
        <v>343</v>
      </c>
      <c r="I163" s="45" t="s">
        <v>42</v>
      </c>
      <c r="J163" s="46" t="s">
        <v>98</v>
      </c>
      <c r="K163" s="46" t="s">
        <v>98</v>
      </c>
      <c r="L163" s="47" t="s">
        <v>619</v>
      </c>
    </row>
    <row r="164" spans="1:12" x14ac:dyDescent="0.25">
      <c r="A164" s="34"/>
      <c r="B164" s="35"/>
      <c r="C164" s="36" t="s">
        <v>47</v>
      </c>
      <c r="D164" s="37">
        <v>0</v>
      </c>
      <c r="E164" s="37">
        <v>5.7</v>
      </c>
      <c r="F164" s="37">
        <v>5.7</v>
      </c>
      <c r="G164" s="37">
        <v>0</v>
      </c>
      <c r="H164" s="36" t="s">
        <v>318</v>
      </c>
      <c r="I164" s="38" t="s">
        <v>20</v>
      </c>
      <c r="J164" s="39" t="s">
        <v>98</v>
      </c>
      <c r="K164" s="39" t="s">
        <v>98</v>
      </c>
      <c r="L164" s="40"/>
    </row>
    <row r="165" spans="1:12" ht="13.8" thickBot="1" x14ac:dyDescent="0.3">
      <c r="A165" s="34"/>
      <c r="B165" s="35"/>
      <c r="C165" s="36" t="s">
        <v>50</v>
      </c>
      <c r="D165" s="37">
        <v>263</v>
      </c>
      <c r="E165" s="37">
        <v>179.8</v>
      </c>
      <c r="F165" s="37">
        <v>179.7</v>
      </c>
      <c r="G165" s="37">
        <v>0.1</v>
      </c>
      <c r="H165" s="36"/>
      <c r="I165" s="38"/>
      <c r="J165" s="39"/>
      <c r="K165" s="39"/>
      <c r="L165" s="40"/>
    </row>
    <row r="166" spans="1:12" ht="150" customHeight="1" thickBot="1" x14ac:dyDescent="0.3">
      <c r="A166" s="41" t="s">
        <v>344</v>
      </c>
      <c r="B166" s="42" t="s">
        <v>566</v>
      </c>
      <c r="C166" s="43" t="s">
        <v>50</v>
      </c>
      <c r="D166" s="48">
        <v>60</v>
      </c>
      <c r="E166" s="48">
        <v>21.4</v>
      </c>
      <c r="F166" s="48">
        <v>0</v>
      </c>
      <c r="G166" s="48">
        <v>21.4</v>
      </c>
      <c r="H166" s="58" t="s">
        <v>343</v>
      </c>
      <c r="I166" s="59" t="s">
        <v>42</v>
      </c>
      <c r="J166" s="60" t="s">
        <v>98</v>
      </c>
      <c r="K166" s="60" t="s">
        <v>98</v>
      </c>
      <c r="L166" s="61" t="s">
        <v>620</v>
      </c>
    </row>
    <row r="167" spans="1:12" ht="81.599999999999994" customHeight="1" x14ac:dyDescent="0.25">
      <c r="A167" s="41" t="s">
        <v>345</v>
      </c>
      <c r="B167" s="42" t="s">
        <v>346</v>
      </c>
      <c r="C167" s="43"/>
      <c r="D167" s="44">
        <f>SUM(D168:D168)</f>
        <v>2992.5</v>
      </c>
      <c r="E167" s="44">
        <f>SUM(E168:E168)</f>
        <v>2829.7</v>
      </c>
      <c r="F167" s="44">
        <f>SUM(F168:F168)</f>
        <v>2829</v>
      </c>
      <c r="G167" s="44">
        <f>SUM(G168:G168)</f>
        <v>0.7</v>
      </c>
      <c r="H167" s="54" t="s">
        <v>318</v>
      </c>
      <c r="I167" s="55" t="s">
        <v>42</v>
      </c>
      <c r="J167" s="56" t="s">
        <v>347</v>
      </c>
      <c r="K167" s="56" t="s">
        <v>172</v>
      </c>
      <c r="L167" s="57" t="s">
        <v>505</v>
      </c>
    </row>
    <row r="168" spans="1:12" x14ac:dyDescent="0.25">
      <c r="A168" s="34"/>
      <c r="B168" s="35"/>
      <c r="C168" s="36" t="s">
        <v>47</v>
      </c>
      <c r="D168" s="37">
        <v>2992.5</v>
      </c>
      <c r="E168" s="37">
        <v>2829.7</v>
      </c>
      <c r="F168" s="37">
        <v>2829</v>
      </c>
      <c r="G168" s="37">
        <v>0.7</v>
      </c>
      <c r="H168" s="36"/>
      <c r="I168" s="38"/>
      <c r="J168" s="39"/>
      <c r="K168" s="39"/>
      <c r="L168" s="40"/>
    </row>
    <row r="169" spans="1:12" ht="168" customHeight="1" x14ac:dyDescent="0.25">
      <c r="A169" s="41" t="s">
        <v>348</v>
      </c>
      <c r="B169" s="42" t="s">
        <v>349</v>
      </c>
      <c r="C169" s="43" t="s">
        <v>50</v>
      </c>
      <c r="D169" s="48">
        <v>15</v>
      </c>
      <c r="E169" s="48">
        <v>30</v>
      </c>
      <c r="F169" s="48">
        <v>30</v>
      </c>
      <c r="G169" s="48">
        <v>0</v>
      </c>
      <c r="H169" s="43" t="s">
        <v>343</v>
      </c>
      <c r="I169" s="45" t="s">
        <v>42</v>
      </c>
      <c r="J169" s="46" t="s">
        <v>98</v>
      </c>
      <c r="K169" s="46" t="s">
        <v>98</v>
      </c>
      <c r="L169" s="47" t="s">
        <v>621</v>
      </c>
    </row>
    <row r="170" spans="1:12" ht="100.8" customHeight="1" x14ac:dyDescent="0.25">
      <c r="A170" s="41" t="s">
        <v>350</v>
      </c>
      <c r="B170" s="42" t="s">
        <v>351</v>
      </c>
      <c r="C170" s="43"/>
      <c r="D170" s="48">
        <v>0</v>
      </c>
      <c r="E170" s="48">
        <v>0</v>
      </c>
      <c r="F170" s="48">
        <v>0</v>
      </c>
      <c r="G170" s="48">
        <v>0</v>
      </c>
      <c r="H170" s="43" t="s">
        <v>352</v>
      </c>
      <c r="I170" s="45" t="s">
        <v>42</v>
      </c>
      <c r="J170" s="46" t="s">
        <v>98</v>
      </c>
      <c r="K170" s="46" t="s">
        <v>98</v>
      </c>
      <c r="L170" s="47" t="s">
        <v>622</v>
      </c>
    </row>
    <row r="171" spans="1:12" ht="31.95" customHeight="1" x14ac:dyDescent="0.25">
      <c r="A171" s="41" t="s">
        <v>353</v>
      </c>
      <c r="B171" s="42" t="s">
        <v>354</v>
      </c>
      <c r="C171" s="43"/>
      <c r="D171" s="44">
        <f>D172+D175+D176+D177+D179+D180+D183</f>
        <v>1648.5</v>
      </c>
      <c r="E171" s="44">
        <f>E172+E175+E176+E177+E179+E180+E183</f>
        <v>2265.1999999999998</v>
      </c>
      <c r="F171" s="44">
        <f>F172+F175+F176+F177+F179+F180+F183</f>
        <v>2193.6</v>
      </c>
      <c r="G171" s="44">
        <f>G172+G175+G176+G177+G179+G180+G183</f>
        <v>71.599999999999994</v>
      </c>
      <c r="H171" s="43"/>
      <c r="I171" s="45"/>
      <c r="J171" s="46"/>
      <c r="K171" s="46"/>
      <c r="L171" s="47"/>
    </row>
    <row r="172" spans="1:12" ht="39.6" x14ac:dyDescent="0.25">
      <c r="A172" s="41" t="s">
        <v>355</v>
      </c>
      <c r="B172" s="42" t="s">
        <v>567</v>
      </c>
      <c r="C172" s="43"/>
      <c r="D172" s="44">
        <f>SUM(D173:D174)</f>
        <v>270</v>
      </c>
      <c r="E172" s="44">
        <f>SUM(E173:E174)</f>
        <v>680.40000000000009</v>
      </c>
      <c r="F172" s="44">
        <f>SUM(F173:F174)</f>
        <v>679.90000000000009</v>
      </c>
      <c r="G172" s="44">
        <f>SUM(G173:G174)</f>
        <v>0.5</v>
      </c>
      <c r="H172" s="43" t="s">
        <v>356</v>
      </c>
      <c r="I172" s="45" t="s">
        <v>42</v>
      </c>
      <c r="J172" s="46" t="s">
        <v>357</v>
      </c>
      <c r="K172" s="46" t="s">
        <v>357</v>
      </c>
      <c r="L172" s="47" t="s">
        <v>623</v>
      </c>
    </row>
    <row r="173" spans="1:12" x14ac:dyDescent="0.25">
      <c r="A173" s="34"/>
      <c r="B173" s="35"/>
      <c r="C173" s="36" t="s">
        <v>50</v>
      </c>
      <c r="D173" s="37">
        <v>270</v>
      </c>
      <c r="E173" s="37">
        <v>568.70000000000005</v>
      </c>
      <c r="F173" s="37">
        <v>568.20000000000005</v>
      </c>
      <c r="G173" s="37">
        <v>0.5</v>
      </c>
      <c r="H173" s="36"/>
      <c r="I173" s="38"/>
      <c r="J173" s="39"/>
      <c r="K173" s="39"/>
      <c r="L173" s="40"/>
    </row>
    <row r="174" spans="1:12" x14ac:dyDescent="0.25">
      <c r="A174" s="34"/>
      <c r="B174" s="35"/>
      <c r="C174" s="36" t="s">
        <v>47</v>
      </c>
      <c r="D174" s="37">
        <v>0</v>
      </c>
      <c r="E174" s="37">
        <v>111.7</v>
      </c>
      <c r="F174" s="37">
        <v>111.7</v>
      </c>
      <c r="G174" s="37">
        <v>0</v>
      </c>
      <c r="H174" s="36"/>
      <c r="I174" s="38"/>
      <c r="J174" s="39"/>
      <c r="K174" s="39"/>
      <c r="L174" s="40"/>
    </row>
    <row r="175" spans="1:12" ht="30" customHeight="1" x14ac:dyDescent="0.25">
      <c r="A175" s="41" t="s">
        <v>358</v>
      </c>
      <c r="B175" s="42" t="s">
        <v>359</v>
      </c>
      <c r="C175" s="43" t="s">
        <v>50</v>
      </c>
      <c r="D175" s="48">
        <v>497.6</v>
      </c>
      <c r="E175" s="48">
        <v>624.5</v>
      </c>
      <c r="F175" s="48">
        <v>622</v>
      </c>
      <c r="G175" s="48">
        <v>2.5</v>
      </c>
      <c r="H175" s="43" t="s">
        <v>41</v>
      </c>
      <c r="I175" s="45" t="s">
        <v>42</v>
      </c>
      <c r="J175" s="46" t="s">
        <v>265</v>
      </c>
      <c r="K175" s="46" t="s">
        <v>360</v>
      </c>
      <c r="L175" s="47" t="s">
        <v>508</v>
      </c>
    </row>
    <row r="176" spans="1:12" ht="58.2" customHeight="1" x14ac:dyDescent="0.25">
      <c r="A176" s="41" t="s">
        <v>361</v>
      </c>
      <c r="B176" s="42" t="s">
        <v>362</v>
      </c>
      <c r="C176" s="43" t="s">
        <v>50</v>
      </c>
      <c r="D176" s="48">
        <v>150</v>
      </c>
      <c r="E176" s="48">
        <v>150</v>
      </c>
      <c r="F176" s="48">
        <v>150</v>
      </c>
      <c r="G176" s="48">
        <v>0</v>
      </c>
      <c r="H176" s="43" t="s">
        <v>568</v>
      </c>
      <c r="I176" s="45" t="s">
        <v>42</v>
      </c>
      <c r="J176" s="46" t="s">
        <v>102</v>
      </c>
      <c r="K176" s="46" t="s">
        <v>102</v>
      </c>
      <c r="L176" s="47" t="s">
        <v>507</v>
      </c>
    </row>
    <row r="177" spans="1:12" ht="98.4" customHeight="1" x14ac:dyDescent="0.25">
      <c r="A177" s="41" t="s">
        <v>363</v>
      </c>
      <c r="B177" s="42" t="s">
        <v>661</v>
      </c>
      <c r="C177" s="43" t="s">
        <v>50</v>
      </c>
      <c r="D177" s="44">
        <f>SUM(D178:D178)+181</f>
        <v>181</v>
      </c>
      <c r="E177" s="44">
        <f>SUM(E178:E178)+181</f>
        <v>181</v>
      </c>
      <c r="F177" s="44">
        <f>SUM(F178:F178)+181</f>
        <v>181</v>
      </c>
      <c r="G177" s="44">
        <f>SUM(G178:G178)</f>
        <v>0</v>
      </c>
      <c r="H177" s="43" t="s">
        <v>364</v>
      </c>
      <c r="I177" s="45" t="s">
        <v>20</v>
      </c>
      <c r="J177" s="46" t="s">
        <v>172</v>
      </c>
      <c r="K177" s="46" t="s">
        <v>52</v>
      </c>
      <c r="L177" s="47" t="s">
        <v>551</v>
      </c>
    </row>
    <row r="178" spans="1:12" ht="26.4" x14ac:dyDescent="0.25">
      <c r="A178" s="34"/>
      <c r="B178" s="35"/>
      <c r="C178" s="36"/>
      <c r="D178" s="37">
        <v>0</v>
      </c>
      <c r="E178" s="37">
        <v>0</v>
      </c>
      <c r="F178" s="37">
        <v>0</v>
      </c>
      <c r="G178" s="37">
        <v>0</v>
      </c>
      <c r="H178" s="36" t="s">
        <v>365</v>
      </c>
      <c r="I178" s="38" t="s">
        <v>42</v>
      </c>
      <c r="J178" s="39" t="s">
        <v>28</v>
      </c>
      <c r="K178" s="39" t="s">
        <v>28</v>
      </c>
      <c r="L178" s="40" t="s">
        <v>558</v>
      </c>
    </row>
    <row r="179" spans="1:12" ht="98.4" customHeight="1" x14ac:dyDescent="0.25">
      <c r="A179" s="41" t="s">
        <v>366</v>
      </c>
      <c r="B179" s="42" t="s">
        <v>367</v>
      </c>
      <c r="C179" s="43" t="s">
        <v>50</v>
      </c>
      <c r="D179" s="48">
        <v>87.4</v>
      </c>
      <c r="E179" s="48">
        <v>174.8</v>
      </c>
      <c r="F179" s="48">
        <v>174.6</v>
      </c>
      <c r="G179" s="48">
        <v>0.2</v>
      </c>
      <c r="H179" s="43" t="s">
        <v>41</v>
      </c>
      <c r="I179" s="45" t="s">
        <v>42</v>
      </c>
      <c r="J179" s="46" t="s">
        <v>224</v>
      </c>
      <c r="K179" s="46" t="s">
        <v>224</v>
      </c>
      <c r="L179" s="47" t="s">
        <v>506</v>
      </c>
    </row>
    <row r="180" spans="1:12" ht="39.6" x14ac:dyDescent="0.25">
      <c r="A180" s="41" t="s">
        <v>368</v>
      </c>
      <c r="B180" s="42" t="s">
        <v>369</v>
      </c>
      <c r="C180" s="43"/>
      <c r="D180" s="44">
        <f>SUM(D181:D182)</f>
        <v>168</v>
      </c>
      <c r="E180" s="44">
        <f>SUM(E181:E182)</f>
        <v>160</v>
      </c>
      <c r="F180" s="44">
        <f>SUM(F181:F182)</f>
        <v>91.9</v>
      </c>
      <c r="G180" s="44">
        <f>SUM(G181:G182)</f>
        <v>68.099999999999994</v>
      </c>
      <c r="H180" s="43" t="s">
        <v>370</v>
      </c>
      <c r="I180" s="45" t="s">
        <v>42</v>
      </c>
      <c r="J180" s="46" t="s">
        <v>87</v>
      </c>
      <c r="K180" s="46" t="s">
        <v>87</v>
      </c>
      <c r="L180" s="47" t="s">
        <v>515</v>
      </c>
    </row>
    <row r="181" spans="1:12" x14ac:dyDescent="0.25">
      <c r="A181" s="34"/>
      <c r="B181" s="35"/>
      <c r="C181" s="36" t="s">
        <v>44</v>
      </c>
      <c r="D181" s="37">
        <v>68</v>
      </c>
      <c r="E181" s="37">
        <v>68</v>
      </c>
      <c r="F181" s="37">
        <v>68</v>
      </c>
      <c r="G181" s="37">
        <v>0</v>
      </c>
      <c r="H181" s="36"/>
      <c r="I181" s="38"/>
      <c r="J181" s="39"/>
      <c r="K181" s="39"/>
      <c r="L181" s="40"/>
    </row>
    <row r="182" spans="1:12" x14ac:dyDescent="0.25">
      <c r="A182" s="34"/>
      <c r="B182" s="35"/>
      <c r="C182" s="36" t="s">
        <v>50</v>
      </c>
      <c r="D182" s="37">
        <v>100</v>
      </c>
      <c r="E182" s="37">
        <v>92</v>
      </c>
      <c r="F182" s="37">
        <v>23.9</v>
      </c>
      <c r="G182" s="37">
        <v>68.099999999999994</v>
      </c>
      <c r="H182" s="36"/>
      <c r="I182" s="38"/>
      <c r="J182" s="39"/>
      <c r="K182" s="39"/>
      <c r="L182" s="40"/>
    </row>
    <row r="183" spans="1:12" x14ac:dyDescent="0.25">
      <c r="A183" s="41" t="s">
        <v>371</v>
      </c>
      <c r="B183" s="42" t="s">
        <v>372</v>
      </c>
      <c r="C183" s="43" t="s">
        <v>50</v>
      </c>
      <c r="D183" s="44">
        <f>SUM(D184:D184)+294.5</f>
        <v>294.5</v>
      </c>
      <c r="E183" s="44">
        <f>SUM(E184:E184)+294.5</f>
        <v>294.5</v>
      </c>
      <c r="F183" s="44">
        <f>SUM(F184:F184)+294.2</f>
        <v>294.2</v>
      </c>
      <c r="G183" s="44">
        <f>SUM(G184:G184)+0.3</f>
        <v>0.3</v>
      </c>
      <c r="H183" s="43" t="s">
        <v>41</v>
      </c>
      <c r="I183" s="45" t="s">
        <v>42</v>
      </c>
      <c r="J183" s="46" t="s">
        <v>373</v>
      </c>
      <c r="K183" s="46" t="s">
        <v>373</v>
      </c>
      <c r="L183" s="47" t="s">
        <v>516</v>
      </c>
    </row>
    <row r="184" spans="1:12" ht="31.5" customHeight="1" x14ac:dyDescent="0.25">
      <c r="A184" s="34"/>
      <c r="B184" s="35"/>
      <c r="C184" s="36"/>
      <c r="D184" s="37">
        <v>0</v>
      </c>
      <c r="E184" s="37">
        <v>0</v>
      </c>
      <c r="F184" s="37">
        <v>0</v>
      </c>
      <c r="G184" s="37">
        <v>0</v>
      </c>
      <c r="H184" s="66" t="s">
        <v>374</v>
      </c>
      <c r="I184" s="67" t="s">
        <v>42</v>
      </c>
      <c r="J184" s="68" t="s">
        <v>375</v>
      </c>
      <c r="K184" s="68" t="s">
        <v>376</v>
      </c>
      <c r="L184" s="69" t="s">
        <v>517</v>
      </c>
    </row>
    <row r="185" spans="1:12" ht="26.4" x14ac:dyDescent="0.25">
      <c r="A185" s="41" t="s">
        <v>377</v>
      </c>
      <c r="B185" s="42" t="s">
        <v>378</v>
      </c>
      <c r="C185" s="43"/>
      <c r="D185" s="44">
        <f>D186+D188+D191</f>
        <v>525.1</v>
      </c>
      <c r="E185" s="44">
        <f>E186+E188+E191</f>
        <v>568.19999999999993</v>
      </c>
      <c r="F185" s="44">
        <f>F186+F188+F191</f>
        <v>568.1</v>
      </c>
      <c r="G185" s="44">
        <f>G186+G188+G191</f>
        <v>0.1</v>
      </c>
      <c r="H185" s="43"/>
      <c r="I185" s="45"/>
      <c r="J185" s="46"/>
      <c r="K185" s="46"/>
      <c r="L185" s="47"/>
    </row>
    <row r="186" spans="1:12" ht="70.5" customHeight="1" x14ac:dyDescent="0.25">
      <c r="A186" s="41" t="s">
        <v>379</v>
      </c>
      <c r="B186" s="42" t="s">
        <v>380</v>
      </c>
      <c r="C186" s="43" t="s">
        <v>50</v>
      </c>
      <c r="D186" s="44">
        <f>SUM(D187:D187)+80.8</f>
        <v>80.8</v>
      </c>
      <c r="E186" s="44">
        <f>SUM(E187:E187)+80.8</f>
        <v>80.8</v>
      </c>
      <c r="F186" s="44">
        <f>SUM(F187:F187)+80.8</f>
        <v>80.8</v>
      </c>
      <c r="G186" s="44">
        <f>SUM(G187:G187)</f>
        <v>0</v>
      </c>
      <c r="H186" s="43" t="s">
        <v>41</v>
      </c>
      <c r="I186" s="45" t="s">
        <v>42</v>
      </c>
      <c r="J186" s="46" t="s">
        <v>381</v>
      </c>
      <c r="K186" s="46" t="s">
        <v>381</v>
      </c>
      <c r="L186" s="47" t="s">
        <v>624</v>
      </c>
    </row>
    <row r="187" spans="1:12" ht="43.5" customHeight="1" x14ac:dyDescent="0.25">
      <c r="A187" s="34"/>
      <c r="B187" s="35"/>
      <c r="C187" s="36"/>
      <c r="D187" s="37">
        <v>0</v>
      </c>
      <c r="E187" s="37">
        <v>0</v>
      </c>
      <c r="F187" s="37">
        <v>0</v>
      </c>
      <c r="G187" s="37">
        <v>0</v>
      </c>
      <c r="H187" s="36" t="s">
        <v>382</v>
      </c>
      <c r="I187" s="38" t="s">
        <v>42</v>
      </c>
      <c r="J187" s="39" t="s">
        <v>383</v>
      </c>
      <c r="K187" s="39" t="s">
        <v>383</v>
      </c>
      <c r="L187" s="40" t="s">
        <v>625</v>
      </c>
    </row>
    <row r="188" spans="1:12" ht="39.6" x14ac:dyDescent="0.25">
      <c r="A188" s="41" t="s">
        <v>384</v>
      </c>
      <c r="B188" s="42" t="s">
        <v>662</v>
      </c>
      <c r="C188" s="43" t="s">
        <v>50</v>
      </c>
      <c r="D188" s="44">
        <f>SUM(D189:D190)+426.3</f>
        <v>426.3</v>
      </c>
      <c r="E188" s="44">
        <f>SUM(E189:E190)+469.4</f>
        <v>469.4</v>
      </c>
      <c r="F188" s="44">
        <f>SUM(F189:F190)+469.3</f>
        <v>469.3</v>
      </c>
      <c r="G188" s="44">
        <f>SUM(G189:G190)+0.1</f>
        <v>0.1</v>
      </c>
      <c r="H188" s="43" t="s">
        <v>41</v>
      </c>
      <c r="I188" s="45" t="s">
        <v>42</v>
      </c>
      <c r="J188" s="46" t="s">
        <v>78</v>
      </c>
      <c r="K188" s="46" t="s">
        <v>78</v>
      </c>
      <c r="L188" s="47"/>
    </row>
    <row r="189" spans="1:12" ht="33.6" customHeight="1" x14ac:dyDescent="0.25">
      <c r="A189" s="34"/>
      <c r="B189" s="35"/>
      <c r="C189" s="36"/>
      <c r="D189" s="37">
        <v>0</v>
      </c>
      <c r="E189" s="37">
        <v>0</v>
      </c>
      <c r="F189" s="37">
        <v>0</v>
      </c>
      <c r="G189" s="37">
        <v>0</v>
      </c>
      <c r="H189" s="36" t="s">
        <v>385</v>
      </c>
      <c r="I189" s="38" t="s">
        <v>42</v>
      </c>
      <c r="J189" s="39" t="s">
        <v>386</v>
      </c>
      <c r="K189" s="39" t="s">
        <v>386</v>
      </c>
      <c r="L189" s="40" t="s">
        <v>626</v>
      </c>
    </row>
    <row r="190" spans="1:12" ht="30" customHeight="1" x14ac:dyDescent="0.25">
      <c r="A190" s="34"/>
      <c r="B190" s="35"/>
      <c r="C190" s="36"/>
      <c r="D190" s="37">
        <v>0</v>
      </c>
      <c r="E190" s="37">
        <v>0</v>
      </c>
      <c r="F190" s="37">
        <v>0</v>
      </c>
      <c r="G190" s="37">
        <v>0</v>
      </c>
      <c r="H190" s="36" t="s">
        <v>387</v>
      </c>
      <c r="I190" s="38" t="s">
        <v>20</v>
      </c>
      <c r="J190" s="39" t="s">
        <v>52</v>
      </c>
      <c r="K190" s="39" t="s">
        <v>52</v>
      </c>
      <c r="L190" s="40" t="s">
        <v>627</v>
      </c>
    </row>
    <row r="191" spans="1:12" ht="45" customHeight="1" x14ac:dyDescent="0.25">
      <c r="A191" s="41" t="s">
        <v>388</v>
      </c>
      <c r="B191" s="42" t="s">
        <v>389</v>
      </c>
      <c r="C191" s="43" t="s">
        <v>50</v>
      </c>
      <c r="D191" s="48">
        <v>18</v>
      </c>
      <c r="E191" s="48">
        <v>18</v>
      </c>
      <c r="F191" s="48">
        <v>18</v>
      </c>
      <c r="G191" s="48">
        <v>0</v>
      </c>
      <c r="H191" s="43" t="s">
        <v>41</v>
      </c>
      <c r="I191" s="45" t="s">
        <v>42</v>
      </c>
      <c r="J191" s="46" t="s">
        <v>74</v>
      </c>
      <c r="K191" s="46" t="s">
        <v>74</v>
      </c>
      <c r="L191" s="47" t="s">
        <v>518</v>
      </c>
    </row>
    <row r="192" spans="1:12" ht="66" x14ac:dyDescent="0.25">
      <c r="A192" s="26" t="s">
        <v>390</v>
      </c>
      <c r="B192" s="72" t="s">
        <v>556</v>
      </c>
      <c r="C192" s="28"/>
      <c r="D192" s="73">
        <f>D193+D194+D203</f>
        <v>907.2</v>
      </c>
      <c r="E192" s="73">
        <f>E193+E194+E203</f>
        <v>739.2</v>
      </c>
      <c r="F192" s="73">
        <f>F193+F194+F203</f>
        <v>489.8</v>
      </c>
      <c r="G192" s="73">
        <f>G193+G194+G203</f>
        <v>249.4</v>
      </c>
      <c r="H192" s="28" t="s">
        <v>559</v>
      </c>
      <c r="I192" s="74" t="s">
        <v>42</v>
      </c>
      <c r="J192" s="75" t="s">
        <v>391</v>
      </c>
      <c r="K192" s="75" t="s">
        <v>391</v>
      </c>
      <c r="L192" s="33"/>
    </row>
    <row r="193" spans="1:12" ht="66" x14ac:dyDescent="0.25">
      <c r="A193" s="88"/>
      <c r="B193" s="89"/>
      <c r="C193" s="80"/>
      <c r="D193" s="90">
        <v>0</v>
      </c>
      <c r="E193" s="90">
        <v>0</v>
      </c>
      <c r="F193" s="90">
        <v>0</v>
      </c>
      <c r="G193" s="90">
        <v>0</v>
      </c>
      <c r="H193" s="80" t="s">
        <v>392</v>
      </c>
      <c r="I193" s="81" t="s">
        <v>42</v>
      </c>
      <c r="J193" s="82" t="s">
        <v>172</v>
      </c>
      <c r="K193" s="82" t="s">
        <v>172</v>
      </c>
      <c r="L193" s="91"/>
    </row>
    <row r="194" spans="1:12" ht="26.4" x14ac:dyDescent="0.25">
      <c r="A194" s="41" t="s">
        <v>393</v>
      </c>
      <c r="B194" s="42" t="s">
        <v>394</v>
      </c>
      <c r="C194" s="43"/>
      <c r="D194" s="44">
        <f>D195+D197+D199+D201</f>
        <v>654.4</v>
      </c>
      <c r="E194" s="44">
        <f>E195+E197+E199+E201</f>
        <v>486.4</v>
      </c>
      <c r="F194" s="44">
        <f>F195+F197+F199+F201</f>
        <v>481.1</v>
      </c>
      <c r="G194" s="44">
        <f>G195+G197+G199+G201</f>
        <v>5.3</v>
      </c>
      <c r="H194" s="43"/>
      <c r="I194" s="45"/>
      <c r="J194" s="46"/>
      <c r="K194" s="46"/>
      <c r="L194" s="47"/>
    </row>
    <row r="195" spans="1:12" ht="39.6" x14ac:dyDescent="0.25">
      <c r="A195" s="41" t="s">
        <v>395</v>
      </c>
      <c r="B195" s="42" t="s">
        <v>396</v>
      </c>
      <c r="C195" s="43" t="s">
        <v>50</v>
      </c>
      <c r="D195" s="44">
        <f>SUM(D196:D196)+36.5</f>
        <v>36.5</v>
      </c>
      <c r="E195" s="44">
        <f>SUM(E196:E196)+58.3</f>
        <v>58.3</v>
      </c>
      <c r="F195" s="44">
        <f>SUM(F196:F196)+58.3</f>
        <v>58.3</v>
      </c>
      <c r="G195" s="44">
        <f>SUM(G196:G196)</f>
        <v>0</v>
      </c>
      <c r="H195" s="43" t="s">
        <v>41</v>
      </c>
      <c r="I195" s="45" t="s">
        <v>42</v>
      </c>
      <c r="J195" s="46" t="s">
        <v>197</v>
      </c>
      <c r="K195" s="1">
        <v>13</v>
      </c>
      <c r="L195" s="71" t="s">
        <v>526</v>
      </c>
    </row>
    <row r="196" spans="1:12" ht="190.8" customHeight="1" x14ac:dyDescent="0.25">
      <c r="A196" s="34"/>
      <c r="B196" s="35"/>
      <c r="C196" s="36"/>
      <c r="D196" s="37">
        <v>0</v>
      </c>
      <c r="E196" s="37">
        <v>0</v>
      </c>
      <c r="F196" s="37">
        <v>0</v>
      </c>
      <c r="G196" s="37">
        <v>0</v>
      </c>
      <c r="H196" s="36" t="s">
        <v>397</v>
      </c>
      <c r="I196" s="38" t="s">
        <v>42</v>
      </c>
      <c r="J196" s="39" t="s">
        <v>398</v>
      </c>
      <c r="K196" s="2">
        <v>196</v>
      </c>
      <c r="L196" s="50" t="s">
        <v>628</v>
      </c>
    </row>
    <row r="197" spans="1:12" ht="49.8" customHeight="1" x14ac:dyDescent="0.25">
      <c r="A197" s="41" t="s">
        <v>399</v>
      </c>
      <c r="B197" s="42" t="s">
        <v>400</v>
      </c>
      <c r="C197" s="43" t="s">
        <v>50</v>
      </c>
      <c r="D197" s="44">
        <f>SUM(D198:D198)+157.9</f>
        <v>157.9</v>
      </c>
      <c r="E197" s="44">
        <f>SUM(E198:E198)+243.1</f>
        <v>243.1</v>
      </c>
      <c r="F197" s="44">
        <f>SUM(F198:F198)+242.8</f>
        <v>242.8</v>
      </c>
      <c r="G197" s="44">
        <f>SUM(G198:G198)+0.3</f>
        <v>0.3</v>
      </c>
      <c r="H197" s="43" t="s">
        <v>41</v>
      </c>
      <c r="I197" s="45" t="s">
        <v>42</v>
      </c>
      <c r="J197" s="46" t="s">
        <v>357</v>
      </c>
      <c r="K197" s="46" t="s">
        <v>401</v>
      </c>
      <c r="L197" s="47" t="s">
        <v>629</v>
      </c>
    </row>
    <row r="198" spans="1:12" ht="343.8" customHeight="1" x14ac:dyDescent="0.25">
      <c r="A198" s="34"/>
      <c r="B198" s="35"/>
      <c r="C198" s="36"/>
      <c r="D198" s="37">
        <v>0</v>
      </c>
      <c r="E198" s="37">
        <v>0</v>
      </c>
      <c r="F198" s="37">
        <v>0</v>
      </c>
      <c r="G198" s="37">
        <v>0</v>
      </c>
      <c r="H198" s="36" t="s">
        <v>402</v>
      </c>
      <c r="I198" s="38" t="s">
        <v>42</v>
      </c>
      <c r="J198" s="39" t="s">
        <v>403</v>
      </c>
      <c r="K198" s="39" t="s">
        <v>403</v>
      </c>
      <c r="L198" s="40" t="s">
        <v>630</v>
      </c>
    </row>
    <row r="199" spans="1:12" ht="81" customHeight="1" x14ac:dyDescent="0.25">
      <c r="A199" s="41" t="s">
        <v>404</v>
      </c>
      <c r="B199" s="42" t="s">
        <v>405</v>
      </c>
      <c r="C199" s="43" t="s">
        <v>50</v>
      </c>
      <c r="D199" s="44">
        <f>SUM(D200:D200)+300</f>
        <v>300</v>
      </c>
      <c r="E199" s="44">
        <f>SUM(E200:E200)+25</f>
        <v>25</v>
      </c>
      <c r="F199" s="44">
        <f>SUM(F200:F200)+20.1</f>
        <v>20.100000000000001</v>
      </c>
      <c r="G199" s="44">
        <f>SUM(G200:G200)+4.9</f>
        <v>4.9000000000000004</v>
      </c>
      <c r="H199" s="43" t="s">
        <v>406</v>
      </c>
      <c r="I199" s="45" t="s">
        <v>42</v>
      </c>
      <c r="J199" s="46" t="s">
        <v>407</v>
      </c>
      <c r="K199" s="46" t="s">
        <v>407</v>
      </c>
      <c r="L199" s="47" t="s">
        <v>631</v>
      </c>
    </row>
    <row r="200" spans="1:12" ht="27" customHeight="1" x14ac:dyDescent="0.25">
      <c r="A200" s="34"/>
      <c r="B200" s="35"/>
      <c r="C200" s="36"/>
      <c r="D200" s="37">
        <v>0</v>
      </c>
      <c r="E200" s="37">
        <v>0</v>
      </c>
      <c r="F200" s="37">
        <v>0</v>
      </c>
      <c r="G200" s="37">
        <v>0</v>
      </c>
      <c r="H200" s="36" t="s">
        <v>408</v>
      </c>
      <c r="I200" s="38" t="s">
        <v>42</v>
      </c>
      <c r="J200" s="39" t="s">
        <v>98</v>
      </c>
      <c r="K200" s="39" t="s">
        <v>98</v>
      </c>
      <c r="L200" s="40" t="s">
        <v>519</v>
      </c>
    </row>
    <row r="201" spans="1:12" ht="39.6" x14ac:dyDescent="0.25">
      <c r="A201" s="41" t="s">
        <v>409</v>
      </c>
      <c r="B201" s="42" t="s">
        <v>410</v>
      </c>
      <c r="C201" s="43" t="s">
        <v>50</v>
      </c>
      <c r="D201" s="44">
        <f>SUM(D202:D202)+160</f>
        <v>160</v>
      </c>
      <c r="E201" s="44">
        <f>SUM(E202:E202)+160</f>
        <v>160</v>
      </c>
      <c r="F201" s="44">
        <f>SUM(F202:F202)+159.9</f>
        <v>159.9</v>
      </c>
      <c r="G201" s="44">
        <f>SUM(G202:G202)+0.1</f>
        <v>0.1</v>
      </c>
      <c r="H201" s="43" t="s">
        <v>41</v>
      </c>
      <c r="I201" s="45" t="s">
        <v>42</v>
      </c>
      <c r="J201" s="46" t="s">
        <v>91</v>
      </c>
      <c r="K201" s="46" t="s">
        <v>91</v>
      </c>
      <c r="L201" s="47" t="s">
        <v>520</v>
      </c>
    </row>
    <row r="202" spans="1:12" ht="17.25" customHeight="1" x14ac:dyDescent="0.25">
      <c r="A202" s="34"/>
      <c r="B202" s="35"/>
      <c r="C202" s="36"/>
      <c r="D202" s="37">
        <v>0</v>
      </c>
      <c r="E202" s="37">
        <v>0</v>
      </c>
      <c r="F202" s="37">
        <v>0</v>
      </c>
      <c r="G202" s="37">
        <v>0</v>
      </c>
      <c r="H202" s="36" t="s">
        <v>411</v>
      </c>
      <c r="I202" s="38" t="s">
        <v>42</v>
      </c>
      <c r="J202" s="39" t="s">
        <v>412</v>
      </c>
      <c r="K202" s="39" t="s">
        <v>412</v>
      </c>
      <c r="L202" s="40" t="s">
        <v>521</v>
      </c>
    </row>
    <row r="203" spans="1:12" ht="26.4" x14ac:dyDescent="0.25">
      <c r="A203" s="41" t="s">
        <v>413</v>
      </c>
      <c r="B203" s="42" t="s">
        <v>414</v>
      </c>
      <c r="C203" s="43"/>
      <c r="D203" s="44">
        <f>D204+D207</f>
        <v>252.8</v>
      </c>
      <c r="E203" s="44">
        <f>E204+E207</f>
        <v>252.8</v>
      </c>
      <c r="F203" s="44">
        <f>F204+F207</f>
        <v>8.6999999999999993</v>
      </c>
      <c r="G203" s="44">
        <f>G204+G207</f>
        <v>244.1</v>
      </c>
      <c r="H203" s="43"/>
      <c r="I203" s="45"/>
      <c r="J203" s="46"/>
      <c r="K203" s="46"/>
      <c r="L203" s="47"/>
    </row>
    <row r="204" spans="1:12" ht="39.6" x14ac:dyDescent="0.25">
      <c r="A204" s="41" t="s">
        <v>415</v>
      </c>
      <c r="B204" s="42" t="s">
        <v>416</v>
      </c>
      <c r="C204" s="43"/>
      <c r="D204" s="44">
        <f>SUM(D205:D206)</f>
        <v>141</v>
      </c>
      <c r="E204" s="44">
        <f>SUM(E205:E206)</f>
        <v>141</v>
      </c>
      <c r="F204" s="44">
        <f>SUM(F205:F206)</f>
        <v>0</v>
      </c>
      <c r="G204" s="44">
        <f>SUM(G205:G206)</f>
        <v>141</v>
      </c>
      <c r="H204" s="54" t="s">
        <v>41</v>
      </c>
      <c r="I204" s="55" t="s">
        <v>42</v>
      </c>
      <c r="J204" s="56" t="s">
        <v>43</v>
      </c>
      <c r="K204" s="56" t="s">
        <v>98</v>
      </c>
      <c r="L204" s="57" t="s">
        <v>552</v>
      </c>
    </row>
    <row r="205" spans="1:12" ht="27.75" customHeight="1" thickBot="1" x14ac:dyDescent="0.3">
      <c r="A205" s="34"/>
      <c r="B205" s="35"/>
      <c r="C205" s="36" t="s">
        <v>47</v>
      </c>
      <c r="D205" s="37">
        <v>141</v>
      </c>
      <c r="E205" s="37">
        <v>141</v>
      </c>
      <c r="F205" s="37">
        <v>0</v>
      </c>
      <c r="G205" s="37">
        <v>141</v>
      </c>
      <c r="H205" s="66" t="s">
        <v>417</v>
      </c>
      <c r="I205" s="67" t="s">
        <v>42</v>
      </c>
      <c r="J205" s="68" t="s">
        <v>300</v>
      </c>
      <c r="K205" s="68" t="s">
        <v>98</v>
      </c>
      <c r="L205" s="69" t="s">
        <v>552</v>
      </c>
    </row>
    <row r="206" spans="1:12" hidden="1" x14ac:dyDescent="0.25">
      <c r="A206" s="34"/>
      <c r="B206" s="35"/>
      <c r="C206" s="36"/>
      <c r="D206" s="37"/>
      <c r="E206" s="37"/>
      <c r="F206" s="37"/>
      <c r="G206" s="37"/>
      <c r="H206" s="66"/>
      <c r="I206" s="67"/>
      <c r="J206" s="68"/>
      <c r="K206" s="68"/>
      <c r="L206" s="69"/>
    </row>
    <row r="207" spans="1:12" ht="39.6" x14ac:dyDescent="0.25">
      <c r="A207" s="41" t="s">
        <v>418</v>
      </c>
      <c r="B207" s="42" t="s">
        <v>419</v>
      </c>
      <c r="C207" s="43"/>
      <c r="D207" s="44">
        <f>SUM(D208:D209)</f>
        <v>111.8</v>
      </c>
      <c r="E207" s="44">
        <f>SUM(E208:E209)</f>
        <v>111.8</v>
      </c>
      <c r="F207" s="44">
        <f>SUM(F208:F209)</f>
        <v>8.6999999999999993</v>
      </c>
      <c r="G207" s="44">
        <f>SUM(G208:G209)</f>
        <v>103.1</v>
      </c>
      <c r="H207" s="54" t="s">
        <v>41</v>
      </c>
      <c r="I207" s="55" t="s">
        <v>42</v>
      </c>
      <c r="J207" s="56" t="s">
        <v>420</v>
      </c>
      <c r="K207" s="56" t="s">
        <v>98</v>
      </c>
      <c r="L207" s="57" t="s">
        <v>632</v>
      </c>
    </row>
    <row r="208" spans="1:12" ht="39.6" x14ac:dyDescent="0.25">
      <c r="A208" s="34"/>
      <c r="B208" s="35"/>
      <c r="C208" s="36" t="s">
        <v>50</v>
      </c>
      <c r="D208" s="37">
        <v>60</v>
      </c>
      <c r="E208" s="37">
        <v>60</v>
      </c>
      <c r="F208" s="37">
        <v>0</v>
      </c>
      <c r="G208" s="37">
        <v>60</v>
      </c>
      <c r="H208" s="66" t="s">
        <v>421</v>
      </c>
      <c r="I208" s="67" t="s">
        <v>42</v>
      </c>
      <c r="J208" s="68" t="s">
        <v>422</v>
      </c>
      <c r="K208" s="68" t="s">
        <v>98</v>
      </c>
      <c r="L208" s="69" t="s">
        <v>553</v>
      </c>
    </row>
    <row r="209" spans="1:12" ht="13.8" thickBot="1" x14ac:dyDescent="0.3">
      <c r="A209" s="34"/>
      <c r="B209" s="35"/>
      <c r="C209" s="36" t="s">
        <v>47</v>
      </c>
      <c r="D209" s="37">
        <v>51.8</v>
      </c>
      <c r="E209" s="37">
        <v>51.8</v>
      </c>
      <c r="F209" s="37">
        <v>8.6999999999999993</v>
      </c>
      <c r="G209" s="37">
        <v>43.1</v>
      </c>
      <c r="H209" s="36"/>
      <c r="I209" s="38"/>
      <c r="J209" s="39"/>
      <c r="K209" s="39"/>
      <c r="L209" s="40"/>
    </row>
    <row r="210" spans="1:12" ht="42.75" customHeight="1" thickBot="1" x14ac:dyDescent="0.3">
      <c r="A210" s="26" t="s">
        <v>423</v>
      </c>
      <c r="B210" s="72" t="s">
        <v>557</v>
      </c>
      <c r="C210" s="28"/>
      <c r="D210" s="73">
        <f>D211+D231+D233+D235+D237</f>
        <v>8019.9000000000005</v>
      </c>
      <c r="E210" s="73">
        <f>E211+E231+E233+E235+E237</f>
        <v>7359.9</v>
      </c>
      <c r="F210" s="73">
        <f>F211+F231+F233+F235+F237</f>
        <v>6733.4000000000005</v>
      </c>
      <c r="G210" s="73">
        <f>G211+G231+G233+G235+G237</f>
        <v>626.50000000000011</v>
      </c>
      <c r="H210" s="28"/>
      <c r="I210" s="74"/>
      <c r="J210" s="75"/>
      <c r="K210" s="75"/>
      <c r="L210" s="33"/>
    </row>
    <row r="211" spans="1:12" ht="27" thickBot="1" x14ac:dyDescent="0.3">
      <c r="A211" s="41" t="s">
        <v>424</v>
      </c>
      <c r="B211" s="42" t="s">
        <v>425</v>
      </c>
      <c r="C211" s="43"/>
      <c r="D211" s="44">
        <f>D212+D214+D215+D216+D219+D220+D221+D223+D225+D226</f>
        <v>3816.5000000000005</v>
      </c>
      <c r="E211" s="44">
        <f>E212+E214+E215+E216+E219+E220+E221+E223+E225+E226</f>
        <v>3156.5</v>
      </c>
      <c r="F211" s="44">
        <f>F212+F214+F215+F216+F219+F220+F221+F223+F225+F226+0.1</f>
        <v>2692.3</v>
      </c>
      <c r="G211" s="44">
        <f>G212+G214+G215+G216+G219+G220+G221+G223+G225+G226-0.1</f>
        <v>464.2</v>
      </c>
      <c r="H211" s="43"/>
      <c r="I211" s="45"/>
      <c r="J211" s="46"/>
      <c r="K211" s="46"/>
      <c r="L211" s="47"/>
    </row>
    <row r="212" spans="1:12" ht="335.4" customHeight="1" x14ac:dyDescent="0.25">
      <c r="A212" s="41" t="s">
        <v>426</v>
      </c>
      <c r="B212" s="42" t="s">
        <v>427</v>
      </c>
      <c r="C212" s="43"/>
      <c r="D212" s="44">
        <f>SUM(D213:D213)</f>
        <v>635</v>
      </c>
      <c r="E212" s="44">
        <f>SUM(E213:E213)</f>
        <v>474.6</v>
      </c>
      <c r="F212" s="44">
        <f>SUM(F213:F213)</f>
        <v>473.7</v>
      </c>
      <c r="G212" s="44">
        <f>SUM(G213:G213)</f>
        <v>0.9</v>
      </c>
      <c r="H212" s="43" t="s">
        <v>428</v>
      </c>
      <c r="I212" s="45" t="s">
        <v>42</v>
      </c>
      <c r="J212" s="46" t="s">
        <v>91</v>
      </c>
      <c r="K212" s="46" t="s">
        <v>55</v>
      </c>
      <c r="L212" s="47" t="s">
        <v>659</v>
      </c>
    </row>
    <row r="213" spans="1:12" x14ac:dyDescent="0.25">
      <c r="A213" s="34"/>
      <c r="B213" s="35"/>
      <c r="C213" s="36" t="s">
        <v>50</v>
      </c>
      <c r="D213" s="37">
        <v>635</v>
      </c>
      <c r="E213" s="37">
        <v>474.6</v>
      </c>
      <c r="F213" s="37">
        <v>473.7</v>
      </c>
      <c r="G213" s="37">
        <v>0.9</v>
      </c>
      <c r="H213" s="36"/>
      <c r="I213" s="38"/>
      <c r="J213" s="39"/>
      <c r="K213" s="39"/>
      <c r="L213" s="40"/>
    </row>
    <row r="214" spans="1:12" ht="26.4" x14ac:dyDescent="0.25">
      <c r="A214" s="41" t="s">
        <v>429</v>
      </c>
      <c r="B214" s="42" t="s">
        <v>430</v>
      </c>
      <c r="C214" s="43" t="s">
        <v>50</v>
      </c>
      <c r="D214" s="48">
        <v>93.7</v>
      </c>
      <c r="E214" s="48">
        <v>49.7</v>
      </c>
      <c r="F214" s="48">
        <v>49.7</v>
      </c>
      <c r="G214" s="48">
        <v>0</v>
      </c>
      <c r="H214" s="43" t="s">
        <v>41</v>
      </c>
      <c r="I214" s="45" t="s">
        <v>62</v>
      </c>
      <c r="J214" s="46" t="s">
        <v>339</v>
      </c>
      <c r="K214" s="46" t="s">
        <v>339</v>
      </c>
      <c r="L214" s="47" t="s">
        <v>522</v>
      </c>
    </row>
    <row r="215" spans="1:12" ht="340.2" customHeight="1" x14ac:dyDescent="0.25">
      <c r="A215" s="41" t="s">
        <v>431</v>
      </c>
      <c r="B215" s="42" t="s">
        <v>432</v>
      </c>
      <c r="C215" s="43" t="s">
        <v>50</v>
      </c>
      <c r="D215" s="48">
        <v>252</v>
      </c>
      <c r="E215" s="48">
        <v>302</v>
      </c>
      <c r="F215" s="48">
        <v>301.89999999999998</v>
      </c>
      <c r="G215" s="48">
        <v>0.1</v>
      </c>
      <c r="H215" s="43" t="s">
        <v>433</v>
      </c>
      <c r="I215" s="45" t="s">
        <v>42</v>
      </c>
      <c r="J215" s="46" t="s">
        <v>434</v>
      </c>
      <c r="K215" s="70">
        <v>50</v>
      </c>
      <c r="L215" s="71" t="s">
        <v>660</v>
      </c>
    </row>
    <row r="216" spans="1:12" ht="323.25" customHeight="1" x14ac:dyDescent="0.25">
      <c r="A216" s="41" t="s">
        <v>435</v>
      </c>
      <c r="B216" s="42" t="s">
        <v>436</v>
      </c>
      <c r="C216" s="43"/>
      <c r="D216" s="44">
        <f>SUM(D217:D218)</f>
        <v>128.4</v>
      </c>
      <c r="E216" s="44">
        <f>SUM(E217:E218)</f>
        <v>128.4</v>
      </c>
      <c r="F216" s="44">
        <f>SUM(F217:F218)</f>
        <v>105.4</v>
      </c>
      <c r="G216" s="44">
        <f>SUM(G217:G218)</f>
        <v>23</v>
      </c>
      <c r="H216" s="54" t="s">
        <v>437</v>
      </c>
      <c r="I216" s="55" t="s">
        <v>42</v>
      </c>
      <c r="J216" s="56" t="s">
        <v>102</v>
      </c>
      <c r="K216" s="56" t="s">
        <v>283</v>
      </c>
      <c r="L216" s="57" t="s">
        <v>656</v>
      </c>
    </row>
    <row r="217" spans="1:12" x14ac:dyDescent="0.25">
      <c r="A217" s="34"/>
      <c r="B217" s="35"/>
      <c r="C217" s="36" t="s">
        <v>47</v>
      </c>
      <c r="D217" s="37">
        <v>69.400000000000006</v>
      </c>
      <c r="E217" s="37">
        <v>69.400000000000006</v>
      </c>
      <c r="F217" s="37">
        <v>69.400000000000006</v>
      </c>
      <c r="G217" s="37">
        <v>0</v>
      </c>
      <c r="H217" s="36"/>
      <c r="I217" s="38"/>
      <c r="J217" s="39"/>
      <c r="K217" s="39"/>
      <c r="L217" s="40"/>
    </row>
    <row r="218" spans="1:12" x14ac:dyDescent="0.25">
      <c r="A218" s="34"/>
      <c r="B218" s="35"/>
      <c r="C218" s="36" t="s">
        <v>50</v>
      </c>
      <c r="D218" s="37">
        <v>59</v>
      </c>
      <c r="E218" s="37">
        <v>59</v>
      </c>
      <c r="F218" s="37">
        <v>36</v>
      </c>
      <c r="G218" s="37">
        <v>23</v>
      </c>
      <c r="H218" s="36"/>
      <c r="I218" s="38"/>
      <c r="J218" s="39"/>
      <c r="K218" s="39"/>
      <c r="L218" s="40"/>
    </row>
    <row r="219" spans="1:12" ht="152.4" customHeight="1" x14ac:dyDescent="0.25">
      <c r="A219" s="41" t="s">
        <v>438</v>
      </c>
      <c r="B219" s="42" t="s">
        <v>439</v>
      </c>
      <c r="C219" s="43" t="s">
        <v>50</v>
      </c>
      <c r="D219" s="48">
        <v>250</v>
      </c>
      <c r="E219" s="48">
        <v>186.6</v>
      </c>
      <c r="F219" s="48">
        <v>186.6</v>
      </c>
      <c r="G219" s="48">
        <v>0</v>
      </c>
      <c r="H219" s="43" t="s">
        <v>41</v>
      </c>
      <c r="I219" s="45" t="s">
        <v>42</v>
      </c>
      <c r="J219" s="46" t="s">
        <v>283</v>
      </c>
      <c r="K219" s="46" t="s">
        <v>283</v>
      </c>
      <c r="L219" s="47" t="s">
        <v>648</v>
      </c>
    </row>
    <row r="220" spans="1:12" ht="213" customHeight="1" x14ac:dyDescent="0.25">
      <c r="A220" s="41" t="s">
        <v>440</v>
      </c>
      <c r="B220" s="42" t="s">
        <v>441</v>
      </c>
      <c r="C220" s="43" t="s">
        <v>50</v>
      </c>
      <c r="D220" s="48">
        <v>300</v>
      </c>
      <c r="E220" s="48">
        <v>263.8</v>
      </c>
      <c r="F220" s="48">
        <v>263.7</v>
      </c>
      <c r="G220" s="48">
        <v>0.1</v>
      </c>
      <c r="H220" s="43" t="s">
        <v>41</v>
      </c>
      <c r="I220" s="45" t="s">
        <v>42</v>
      </c>
      <c r="J220" s="46" t="s">
        <v>197</v>
      </c>
      <c r="K220" s="46" t="s">
        <v>197</v>
      </c>
      <c r="L220" s="47" t="s">
        <v>633</v>
      </c>
    </row>
    <row r="221" spans="1:12" ht="349.2" customHeight="1" x14ac:dyDescent="0.25">
      <c r="A221" s="92" t="s">
        <v>442</v>
      </c>
      <c r="B221" s="93" t="s">
        <v>443</v>
      </c>
      <c r="C221" s="94" t="s">
        <v>50</v>
      </c>
      <c r="D221" s="95">
        <v>783</v>
      </c>
      <c r="E221" s="95">
        <v>703</v>
      </c>
      <c r="F221" s="95">
        <v>343.5</v>
      </c>
      <c r="G221" s="95">
        <v>359.5</v>
      </c>
      <c r="H221" s="96" t="s">
        <v>41</v>
      </c>
      <c r="I221" s="97" t="s">
        <v>42</v>
      </c>
      <c r="J221" s="98" t="s">
        <v>420</v>
      </c>
      <c r="K221" s="99">
        <v>10</v>
      </c>
      <c r="L221" s="100" t="s">
        <v>650</v>
      </c>
    </row>
    <row r="222" spans="1:12" ht="241.8" customHeight="1" x14ac:dyDescent="0.25">
      <c r="A222" s="101"/>
      <c r="B222" s="102"/>
      <c r="C222" s="103"/>
      <c r="D222" s="104"/>
      <c r="E222" s="104"/>
      <c r="F222" s="104"/>
      <c r="G222" s="104"/>
      <c r="H222" s="105"/>
      <c r="I222" s="106"/>
      <c r="J222" s="107"/>
      <c r="K222" s="107"/>
      <c r="L222" s="108" t="s">
        <v>634</v>
      </c>
    </row>
    <row r="223" spans="1:12" ht="165" customHeight="1" x14ac:dyDescent="0.25">
      <c r="A223" s="41" t="s">
        <v>444</v>
      </c>
      <c r="B223" s="42" t="s">
        <v>445</v>
      </c>
      <c r="C223" s="43" t="s">
        <v>50</v>
      </c>
      <c r="D223" s="44">
        <f>SUM(D224:D224)+826.3</f>
        <v>826.3</v>
      </c>
      <c r="E223" s="44">
        <f>SUM(E224:E224)+440.3</f>
        <v>440.3</v>
      </c>
      <c r="F223" s="44">
        <f>SUM(F224:F224)+440.3</f>
        <v>440.3</v>
      </c>
      <c r="G223" s="44">
        <f>SUM(G224:G224)</f>
        <v>0</v>
      </c>
      <c r="H223" s="43" t="s">
        <v>333</v>
      </c>
      <c r="I223" s="45" t="s">
        <v>42</v>
      </c>
      <c r="J223" s="46" t="s">
        <v>28</v>
      </c>
      <c r="K223" s="46" t="s">
        <v>28</v>
      </c>
      <c r="L223" s="71" t="s">
        <v>635</v>
      </c>
    </row>
    <row r="224" spans="1:12" ht="114" customHeight="1" x14ac:dyDescent="0.25">
      <c r="A224" s="34"/>
      <c r="B224" s="35"/>
      <c r="C224" s="36"/>
      <c r="D224" s="37">
        <v>0</v>
      </c>
      <c r="E224" s="37">
        <v>0</v>
      </c>
      <c r="F224" s="37">
        <v>0</v>
      </c>
      <c r="G224" s="37">
        <v>0</v>
      </c>
      <c r="H224" s="36" t="s">
        <v>446</v>
      </c>
      <c r="I224" s="38" t="s">
        <v>62</v>
      </c>
      <c r="J224" s="39" t="s">
        <v>67</v>
      </c>
      <c r="K224" s="39" t="s">
        <v>67</v>
      </c>
      <c r="L224" s="40" t="s">
        <v>636</v>
      </c>
    </row>
    <row r="225" spans="1:12" ht="269.39999999999998" customHeight="1" x14ac:dyDescent="0.25">
      <c r="A225" s="41" t="s">
        <v>447</v>
      </c>
      <c r="B225" s="42" t="s">
        <v>448</v>
      </c>
      <c r="C225" s="43" t="s">
        <v>50</v>
      </c>
      <c r="D225" s="48">
        <v>198.5</v>
      </c>
      <c r="E225" s="48">
        <v>258.5</v>
      </c>
      <c r="F225" s="48">
        <v>195</v>
      </c>
      <c r="G225" s="48">
        <v>63.5</v>
      </c>
      <c r="H225" s="54" t="s">
        <v>41</v>
      </c>
      <c r="I225" s="55" t="s">
        <v>42</v>
      </c>
      <c r="J225" s="56" t="s">
        <v>74</v>
      </c>
      <c r="K225" s="109">
        <v>2</v>
      </c>
      <c r="L225" s="57" t="s">
        <v>663</v>
      </c>
    </row>
    <row r="226" spans="1:12" ht="81" customHeight="1" x14ac:dyDescent="0.25">
      <c r="A226" s="41" t="s">
        <v>449</v>
      </c>
      <c r="B226" s="42" t="s">
        <v>450</v>
      </c>
      <c r="C226" s="43"/>
      <c r="D226" s="44">
        <f>SUM(D227:D230)</f>
        <v>349.59999999999997</v>
      </c>
      <c r="E226" s="44">
        <f>SUM(E227:E230)</f>
        <v>349.59999999999997</v>
      </c>
      <c r="F226" s="44">
        <f>SUM(F227:F230)</f>
        <v>332.4</v>
      </c>
      <c r="G226" s="44">
        <f>SUM(G227:G230)</f>
        <v>17.2</v>
      </c>
      <c r="H226" s="43" t="s">
        <v>451</v>
      </c>
      <c r="I226" s="45" t="s">
        <v>452</v>
      </c>
      <c r="J226" s="46" t="s">
        <v>453</v>
      </c>
      <c r="K226" s="46" t="s">
        <v>453</v>
      </c>
      <c r="L226" s="47" t="s">
        <v>637</v>
      </c>
    </row>
    <row r="227" spans="1:12" ht="321" customHeight="1" x14ac:dyDescent="0.25">
      <c r="A227" s="34"/>
      <c r="B227" s="35"/>
      <c r="C227" s="36" t="s">
        <v>50</v>
      </c>
      <c r="D227" s="37">
        <v>346.7</v>
      </c>
      <c r="E227" s="37">
        <v>346.7</v>
      </c>
      <c r="F227" s="37">
        <v>329.7</v>
      </c>
      <c r="G227" s="37">
        <v>17</v>
      </c>
      <c r="H227" s="36" t="s">
        <v>454</v>
      </c>
      <c r="I227" s="38" t="s">
        <v>42</v>
      </c>
      <c r="J227" s="39" t="s">
        <v>455</v>
      </c>
      <c r="K227" s="39" t="s">
        <v>455</v>
      </c>
      <c r="L227" s="50" t="s">
        <v>657</v>
      </c>
    </row>
    <row r="228" spans="1:12" ht="124.8" customHeight="1" x14ac:dyDescent="0.25">
      <c r="A228" s="34"/>
      <c r="B228" s="35"/>
      <c r="C228" s="36"/>
      <c r="D228" s="37"/>
      <c r="E228" s="37"/>
      <c r="F228" s="37"/>
      <c r="G228" s="37"/>
      <c r="H228" s="36"/>
      <c r="I228" s="38"/>
      <c r="J228" s="39"/>
      <c r="K228" s="39"/>
      <c r="L228" s="50" t="s">
        <v>638</v>
      </c>
    </row>
    <row r="229" spans="1:12" ht="56.4" customHeight="1" x14ac:dyDescent="0.25">
      <c r="A229" s="34"/>
      <c r="B229" s="35"/>
      <c r="C229" s="36" t="s">
        <v>44</v>
      </c>
      <c r="D229" s="37">
        <v>2.9</v>
      </c>
      <c r="E229" s="37">
        <v>2.9</v>
      </c>
      <c r="F229" s="37">
        <v>2.7</v>
      </c>
      <c r="G229" s="37">
        <v>0.2</v>
      </c>
      <c r="H229" s="36" t="s">
        <v>456</v>
      </c>
      <c r="I229" s="38" t="s">
        <v>62</v>
      </c>
      <c r="J229" s="39" t="s">
        <v>78</v>
      </c>
      <c r="K229" s="39" t="s">
        <v>78</v>
      </c>
      <c r="L229" s="50" t="s">
        <v>639</v>
      </c>
    </row>
    <row r="230" spans="1:12" ht="46.5" customHeight="1" thickBot="1" x14ac:dyDescent="0.3">
      <c r="A230" s="34"/>
      <c r="B230" s="35"/>
      <c r="C230" s="36"/>
      <c r="D230" s="37">
        <v>0</v>
      </c>
      <c r="E230" s="37">
        <v>0</v>
      </c>
      <c r="F230" s="37">
        <v>0</v>
      </c>
      <c r="G230" s="37">
        <v>0</v>
      </c>
      <c r="H230" s="36" t="s">
        <v>457</v>
      </c>
      <c r="I230" s="38" t="s">
        <v>62</v>
      </c>
      <c r="J230" s="39" t="s">
        <v>458</v>
      </c>
      <c r="K230" s="39" t="s">
        <v>403</v>
      </c>
      <c r="L230" s="40" t="s">
        <v>640</v>
      </c>
    </row>
    <row r="231" spans="1:12" ht="17.399999999999999" customHeight="1" thickBot="1" x14ac:dyDescent="0.3">
      <c r="A231" s="41" t="s">
        <v>459</v>
      </c>
      <c r="B231" s="42" t="s">
        <v>460</v>
      </c>
      <c r="C231" s="43"/>
      <c r="D231" s="44">
        <f>SUM(D232:D232)</f>
        <v>29.4</v>
      </c>
      <c r="E231" s="44">
        <f>SUM(E232:E232)</f>
        <v>29.4</v>
      </c>
      <c r="F231" s="44">
        <f>SUM(F232:F232)</f>
        <v>15.6</v>
      </c>
      <c r="G231" s="44">
        <f>SUM(G232:G232)</f>
        <v>13.8</v>
      </c>
      <c r="H231" s="43"/>
      <c r="I231" s="45"/>
      <c r="J231" s="46"/>
      <c r="K231" s="46"/>
      <c r="L231" s="47"/>
    </row>
    <row r="232" spans="1:12" ht="92.25" customHeight="1" thickBot="1" x14ac:dyDescent="0.3">
      <c r="A232" s="41" t="s">
        <v>461</v>
      </c>
      <c r="B232" s="42" t="s">
        <v>460</v>
      </c>
      <c r="C232" s="43" t="s">
        <v>50</v>
      </c>
      <c r="D232" s="48">
        <v>29.4</v>
      </c>
      <c r="E232" s="48">
        <v>29.4</v>
      </c>
      <c r="F232" s="48">
        <v>15.6</v>
      </c>
      <c r="G232" s="48">
        <v>13.8</v>
      </c>
      <c r="H232" s="54" t="s">
        <v>462</v>
      </c>
      <c r="I232" s="55" t="s">
        <v>62</v>
      </c>
      <c r="J232" s="56" t="s">
        <v>463</v>
      </c>
      <c r="K232" s="56" t="s">
        <v>464</v>
      </c>
      <c r="L232" s="57" t="s">
        <v>641</v>
      </c>
    </row>
    <row r="233" spans="1:12" ht="27" thickBot="1" x14ac:dyDescent="0.3">
      <c r="A233" s="41" t="s">
        <v>465</v>
      </c>
      <c r="B233" s="42" t="s">
        <v>466</v>
      </c>
      <c r="C233" s="43"/>
      <c r="D233" s="44">
        <f>SUM(D234:D234)</f>
        <v>80</v>
      </c>
      <c r="E233" s="44">
        <f>SUM(E234:E234)</f>
        <v>80</v>
      </c>
      <c r="F233" s="44">
        <f>SUM(F234:F234)</f>
        <v>43.4</v>
      </c>
      <c r="G233" s="44">
        <f>SUM(G234:G234)</f>
        <v>36.6</v>
      </c>
      <c r="H233" s="43"/>
      <c r="I233" s="45"/>
      <c r="J233" s="46"/>
      <c r="K233" s="46"/>
      <c r="L233" s="47"/>
    </row>
    <row r="234" spans="1:12" ht="267.60000000000002" customHeight="1" x14ac:dyDescent="0.25">
      <c r="A234" s="41" t="s">
        <v>467</v>
      </c>
      <c r="B234" s="42" t="s">
        <v>466</v>
      </c>
      <c r="C234" s="43" t="s">
        <v>50</v>
      </c>
      <c r="D234" s="48">
        <v>80</v>
      </c>
      <c r="E234" s="48">
        <v>80</v>
      </c>
      <c r="F234" s="48">
        <v>43.4</v>
      </c>
      <c r="G234" s="48">
        <v>36.6</v>
      </c>
      <c r="H234" s="54" t="s">
        <v>468</v>
      </c>
      <c r="I234" s="55" t="s">
        <v>42</v>
      </c>
      <c r="J234" s="56" t="s">
        <v>283</v>
      </c>
      <c r="K234" s="56" t="s">
        <v>67</v>
      </c>
      <c r="L234" s="57" t="s">
        <v>642</v>
      </c>
    </row>
    <row r="235" spans="1:12" ht="26.4" x14ac:dyDescent="0.25">
      <c r="A235" s="41" t="s">
        <v>469</v>
      </c>
      <c r="B235" s="42" t="s">
        <v>470</v>
      </c>
      <c r="C235" s="43"/>
      <c r="D235" s="44">
        <f>SUM(D236:D236)</f>
        <v>16</v>
      </c>
      <c r="E235" s="44">
        <f>SUM(E236:E236)</f>
        <v>16</v>
      </c>
      <c r="F235" s="44">
        <v>13.3</v>
      </c>
      <c r="G235" s="44">
        <v>2.7</v>
      </c>
      <c r="H235" s="43"/>
      <c r="I235" s="45"/>
      <c r="J235" s="46"/>
      <c r="K235" s="46"/>
      <c r="L235" s="47"/>
    </row>
    <row r="236" spans="1:12" ht="97.2" customHeight="1" x14ac:dyDescent="0.25">
      <c r="A236" s="41" t="s">
        <v>471</v>
      </c>
      <c r="B236" s="42" t="s">
        <v>472</v>
      </c>
      <c r="C236" s="43" t="s">
        <v>50</v>
      </c>
      <c r="D236" s="48">
        <v>16</v>
      </c>
      <c r="E236" s="48">
        <v>16</v>
      </c>
      <c r="F236" s="48">
        <v>13.3</v>
      </c>
      <c r="G236" s="48">
        <v>2.7</v>
      </c>
      <c r="H236" s="43" t="s">
        <v>473</v>
      </c>
      <c r="I236" s="45" t="s">
        <v>42</v>
      </c>
      <c r="J236" s="46" t="s">
        <v>474</v>
      </c>
      <c r="K236" s="46" t="s">
        <v>474</v>
      </c>
      <c r="L236" s="47" t="s">
        <v>644</v>
      </c>
    </row>
    <row r="237" spans="1:12" ht="26.4" x14ac:dyDescent="0.25">
      <c r="A237" s="41" t="s">
        <v>475</v>
      </c>
      <c r="B237" s="42" t="s">
        <v>476</v>
      </c>
      <c r="C237" s="43"/>
      <c r="D237" s="44">
        <f>SUM(D238:D238)</f>
        <v>4078</v>
      </c>
      <c r="E237" s="44">
        <f>SUM(E238:E238)</f>
        <v>4078</v>
      </c>
      <c r="F237" s="44">
        <f>SUM(F238:F238)</f>
        <v>3968.8</v>
      </c>
      <c r="G237" s="44">
        <f>SUM(G238:G238)</f>
        <v>109.2</v>
      </c>
      <c r="H237" s="43"/>
      <c r="I237" s="45"/>
      <c r="J237" s="46"/>
      <c r="K237" s="46"/>
      <c r="L237" s="47"/>
    </row>
    <row r="238" spans="1:12" ht="26.4" x14ac:dyDescent="0.25">
      <c r="A238" s="41" t="s">
        <v>477</v>
      </c>
      <c r="B238" s="42" t="s">
        <v>476</v>
      </c>
      <c r="C238" s="43"/>
      <c r="D238" s="44">
        <f>SUM(D239:D243)</f>
        <v>4078</v>
      </c>
      <c r="E238" s="44">
        <f>SUM(E239:E243)</f>
        <v>4078</v>
      </c>
      <c r="F238" s="44">
        <v>3968.8</v>
      </c>
      <c r="G238" s="44">
        <f>SUM(G239:G243)</f>
        <v>109.2</v>
      </c>
      <c r="H238" s="43" t="s">
        <v>478</v>
      </c>
      <c r="I238" s="45" t="s">
        <v>62</v>
      </c>
      <c r="J238" s="46" t="s">
        <v>134</v>
      </c>
      <c r="K238" s="46" t="s">
        <v>134</v>
      </c>
      <c r="L238" s="47" t="s">
        <v>523</v>
      </c>
    </row>
    <row r="239" spans="1:12" ht="26.4" x14ac:dyDescent="0.25">
      <c r="A239" s="34"/>
      <c r="B239" s="35"/>
      <c r="C239" s="36"/>
      <c r="D239" s="37">
        <v>0</v>
      </c>
      <c r="E239" s="37">
        <v>0</v>
      </c>
      <c r="F239" s="37">
        <v>0</v>
      </c>
      <c r="G239" s="37">
        <v>0</v>
      </c>
      <c r="H239" s="36" t="s">
        <v>479</v>
      </c>
      <c r="I239" s="38" t="s">
        <v>480</v>
      </c>
      <c r="J239" s="39" t="s">
        <v>134</v>
      </c>
      <c r="K239" s="39" t="s">
        <v>134</v>
      </c>
      <c r="L239" s="40" t="s">
        <v>524</v>
      </c>
    </row>
    <row r="240" spans="1:12" ht="26.4" x14ac:dyDescent="0.25">
      <c r="A240" s="34"/>
      <c r="B240" s="35"/>
      <c r="C240" s="36"/>
      <c r="D240" s="37">
        <v>0</v>
      </c>
      <c r="E240" s="37">
        <v>0</v>
      </c>
      <c r="F240" s="37">
        <v>0</v>
      </c>
      <c r="G240" s="37">
        <v>0</v>
      </c>
      <c r="H240" s="36" t="s">
        <v>481</v>
      </c>
      <c r="I240" s="38" t="s">
        <v>480</v>
      </c>
      <c r="J240" s="39" t="s">
        <v>134</v>
      </c>
      <c r="K240" s="39" t="s">
        <v>134</v>
      </c>
      <c r="L240" s="40" t="s">
        <v>525</v>
      </c>
    </row>
    <row r="241" spans="1:12" ht="26.4" x14ac:dyDescent="0.25">
      <c r="A241" s="34"/>
      <c r="B241" s="35"/>
      <c r="C241" s="36"/>
      <c r="D241" s="37">
        <v>0</v>
      </c>
      <c r="E241" s="37">
        <v>0</v>
      </c>
      <c r="F241" s="37">
        <v>0</v>
      </c>
      <c r="G241" s="37">
        <v>0</v>
      </c>
      <c r="H241" s="36" t="s">
        <v>482</v>
      </c>
      <c r="I241" s="38" t="s">
        <v>62</v>
      </c>
      <c r="J241" s="39" t="s">
        <v>134</v>
      </c>
      <c r="K241" s="39" t="s">
        <v>134</v>
      </c>
      <c r="L241" s="40" t="s">
        <v>643</v>
      </c>
    </row>
    <row r="242" spans="1:12" x14ac:dyDescent="0.25">
      <c r="A242" s="34"/>
      <c r="B242" s="35"/>
      <c r="C242" s="36" t="s">
        <v>44</v>
      </c>
      <c r="D242" s="37">
        <v>15</v>
      </c>
      <c r="E242" s="37">
        <v>15</v>
      </c>
      <c r="F242" s="37">
        <v>15</v>
      </c>
      <c r="G242" s="37">
        <v>0</v>
      </c>
      <c r="H242" s="36"/>
      <c r="I242" s="38"/>
      <c r="J242" s="39"/>
      <c r="K242" s="39"/>
      <c r="L242" s="40"/>
    </row>
    <row r="243" spans="1:12" x14ac:dyDescent="0.25">
      <c r="A243" s="110"/>
      <c r="B243" s="111"/>
      <c r="C243" s="112" t="s">
        <v>50</v>
      </c>
      <c r="D243" s="113">
        <v>4063</v>
      </c>
      <c r="E243" s="113">
        <v>4063</v>
      </c>
      <c r="F243" s="113">
        <v>3953.8</v>
      </c>
      <c r="G243" s="113">
        <v>109.2</v>
      </c>
      <c r="H243" s="112"/>
      <c r="I243" s="114"/>
      <c r="J243" s="115"/>
      <c r="K243" s="115"/>
      <c r="L243" s="116"/>
    </row>
    <row r="244" spans="1:12" s="122" customFormat="1" x14ac:dyDescent="0.25">
      <c r="A244" s="117"/>
      <c r="B244" s="117"/>
      <c r="C244" s="118"/>
      <c r="D244" s="119"/>
      <c r="E244" s="119"/>
      <c r="F244" s="119"/>
      <c r="G244" s="119"/>
      <c r="H244" s="118"/>
      <c r="I244" s="120"/>
      <c r="J244" s="121"/>
      <c r="K244" s="121"/>
      <c r="L244" s="118"/>
    </row>
    <row r="245" spans="1:12" s="122" customFormat="1" x14ac:dyDescent="0.25">
      <c r="A245" s="117"/>
      <c r="B245" s="117"/>
      <c r="C245" s="118"/>
      <c r="D245" s="119"/>
      <c r="E245" s="119"/>
      <c r="F245" s="119"/>
      <c r="G245" s="119"/>
      <c r="H245" s="118"/>
      <c r="I245" s="120"/>
      <c r="J245" s="121"/>
      <c r="K245" s="121"/>
      <c r="L245" s="118"/>
    </row>
    <row r="246" spans="1:12" ht="46.2" customHeight="1" x14ac:dyDescent="0.25">
      <c r="A246" s="127" t="s">
        <v>0</v>
      </c>
      <c r="B246" s="127" t="s">
        <v>1</v>
      </c>
      <c r="C246" s="127" t="s">
        <v>3</v>
      </c>
      <c r="D246" s="127" t="s">
        <v>4</v>
      </c>
      <c r="E246" s="127" t="s">
        <v>5</v>
      </c>
      <c r="F246" s="127" t="s">
        <v>6</v>
      </c>
    </row>
    <row r="247" spans="1:12" ht="26.4" x14ac:dyDescent="0.25">
      <c r="A247" s="35" t="s">
        <v>483</v>
      </c>
      <c r="B247" s="35" t="s">
        <v>484</v>
      </c>
      <c r="C247" s="123">
        <f>SUM(C248:C253)</f>
        <v>220900.5</v>
      </c>
      <c r="D247" s="123">
        <f>SUM(D248:D253)</f>
        <v>228999.19999999998</v>
      </c>
      <c r="E247" s="123">
        <f>SUM(E248:E253)+0.1</f>
        <v>222440.69999999998</v>
      </c>
      <c r="F247" s="123">
        <f>SUM(F248:F253)</f>
        <v>6558.5</v>
      </c>
    </row>
    <row r="248" spans="1:12" ht="39.6" x14ac:dyDescent="0.25">
      <c r="A248" s="35" t="s">
        <v>50</v>
      </c>
      <c r="B248" s="35" t="s">
        <v>485</v>
      </c>
      <c r="C248" s="37">
        <v>87108.4</v>
      </c>
      <c r="D248" s="37">
        <v>85386.3</v>
      </c>
      <c r="E248" s="37">
        <v>83649.8</v>
      </c>
      <c r="F248" s="37">
        <v>1736.5</v>
      </c>
    </row>
    <row r="249" spans="1:12" ht="26.4" x14ac:dyDescent="0.25">
      <c r="A249" s="35" t="s">
        <v>44</v>
      </c>
      <c r="B249" s="35" t="s">
        <v>486</v>
      </c>
      <c r="C249" s="37">
        <v>106197.6</v>
      </c>
      <c r="D249" s="37">
        <v>115751.5</v>
      </c>
      <c r="E249" s="37">
        <v>115425.9</v>
      </c>
      <c r="F249" s="37">
        <v>325.5</v>
      </c>
    </row>
    <row r="250" spans="1:12" x14ac:dyDescent="0.25">
      <c r="A250" s="35" t="s">
        <v>53</v>
      </c>
      <c r="B250" s="35" t="s">
        <v>487</v>
      </c>
      <c r="C250" s="37">
        <v>8069.3</v>
      </c>
      <c r="D250" s="37">
        <v>8069.3</v>
      </c>
      <c r="E250" s="37">
        <v>6876.3</v>
      </c>
      <c r="F250" s="37">
        <v>1193</v>
      </c>
    </row>
    <row r="251" spans="1:12" ht="28.5" customHeight="1" x14ac:dyDescent="0.25">
      <c r="A251" s="35" t="s">
        <v>103</v>
      </c>
      <c r="B251" s="35" t="s">
        <v>488</v>
      </c>
      <c r="C251" s="37">
        <v>8085.2</v>
      </c>
      <c r="D251" s="37">
        <v>8385.2000000000007</v>
      </c>
      <c r="E251" s="37">
        <v>5266.9</v>
      </c>
      <c r="F251" s="37">
        <v>3118.3</v>
      </c>
    </row>
    <row r="252" spans="1:12" x14ac:dyDescent="0.25">
      <c r="A252" s="35" t="s">
        <v>340</v>
      </c>
      <c r="B252" s="35" t="s">
        <v>489</v>
      </c>
      <c r="C252" s="37">
        <v>4217.3999999999996</v>
      </c>
      <c r="D252" s="37">
        <v>4217.3999999999996</v>
      </c>
      <c r="E252" s="37">
        <v>4217.3999999999996</v>
      </c>
      <c r="F252" s="37">
        <v>0</v>
      </c>
    </row>
    <row r="253" spans="1:12" x14ac:dyDescent="0.25">
      <c r="A253" s="35" t="s">
        <v>47</v>
      </c>
      <c r="B253" s="35" t="s">
        <v>490</v>
      </c>
      <c r="C253" s="37">
        <v>7222.6</v>
      </c>
      <c r="D253" s="37">
        <v>7189.5</v>
      </c>
      <c r="E253" s="37">
        <v>7004.3</v>
      </c>
      <c r="F253" s="37">
        <v>185.2</v>
      </c>
    </row>
    <row r="254" spans="1:12" ht="26.4" x14ac:dyDescent="0.25">
      <c r="A254" s="124"/>
      <c r="B254" s="125" t="s">
        <v>491</v>
      </c>
      <c r="C254" s="126">
        <f>SUM(C247:C247)</f>
        <v>220900.5</v>
      </c>
      <c r="D254" s="126">
        <f>SUM(D247:D247)</f>
        <v>228999.19999999998</v>
      </c>
      <c r="E254" s="126">
        <f>SUM(E247:E247)</f>
        <v>222440.69999999998</v>
      </c>
      <c r="F254" s="126">
        <f>SUM(F247:F247)</f>
        <v>6558.5</v>
      </c>
    </row>
  </sheetData>
  <mergeCells count="14">
    <mergeCell ref="A1:L1"/>
    <mergeCell ref="A2:L2"/>
    <mergeCell ref="F4:F6"/>
    <mergeCell ref="G4:G6"/>
    <mergeCell ref="H5:H6"/>
    <mergeCell ref="I5:I6"/>
    <mergeCell ref="L5:L6"/>
    <mergeCell ref="H4:L4"/>
    <mergeCell ref="J5:K5"/>
    <mergeCell ref="A4:A6"/>
    <mergeCell ref="B4:B6"/>
    <mergeCell ref="C4:C6"/>
    <mergeCell ref="D4:D6"/>
    <mergeCell ref="E4:E6"/>
  </mergeCells>
  <pageMargins left="0.4" right="0.4" top="0.4" bottom="0.4" header="0.4" footer="0.4"/>
  <pageSetup paperSize="9" scale="70" fitToHeight="0" orientation="landscape" r:id="rId1"/>
  <rowBreaks count="23" manualBreakCount="23">
    <brk id="34" max="16383" man="1"/>
    <brk id="45" max="11" man="1"/>
    <brk id="47" max="16383" man="1"/>
    <brk id="52" max="16383" man="1"/>
    <brk id="66" max="16383" man="1"/>
    <brk id="79" max="16383" man="1"/>
    <brk id="89" max="16383" man="1"/>
    <brk id="98" max="16383" man="1"/>
    <brk id="111" max="16383" man="1"/>
    <brk id="124" max="16383" man="1"/>
    <brk id="135" max="16383" man="1"/>
    <brk id="147" max="16383" man="1"/>
    <brk id="158" max="16383" man="1"/>
    <brk id="169" max="16383" man="1"/>
    <brk id="186" max="16383" man="1"/>
    <brk id="196" max="16383" man="1"/>
    <brk id="205" max="16383" man="1"/>
    <brk id="214" max="11" man="1"/>
    <brk id="218" max="11" man="1"/>
    <brk id="221" max="11" man="1"/>
    <brk id="224" max="11" man="1"/>
    <brk id="227" max="11" man="1"/>
    <brk id="23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Ataskaita </vt:lpstr>
      <vt:lpstr>010 programa</vt:lpstr>
      <vt:lpstr>'Ataskaita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Regina Intienė</dc:creator>
  <cp:lastModifiedBy>Inga Mikalauskienė</cp:lastModifiedBy>
  <cp:lastPrinted>2026-04-16T09:58:34Z</cp:lastPrinted>
  <dcterms:created xsi:type="dcterms:W3CDTF">2026-03-04T14:43:13Z</dcterms:created>
  <dcterms:modified xsi:type="dcterms:W3CDTF">2026-04-16T12:36:39Z</dcterms:modified>
</cp:coreProperties>
</file>